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OnSave="0"/>
</workbook>
</file>

<file path=xl/calcChain.xml><?xml version="1.0" encoding="utf-8"?>
<calcChain xmlns="http://schemas.openxmlformats.org/spreadsheetml/2006/main">
  <c r="B7" i="167" l="1"/>
  <c r="B6" i="167"/>
  <c r="J31" i="8" l="1"/>
  <c r="I12" i="11"/>
  <c r="I10" i="11"/>
  <c r="I8" i="11"/>
  <c r="E44" i="29"/>
  <c r="C79"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C150" i="29"/>
  <c r="B1226" i="106" s="1"/>
  <c r="D1226"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E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F71" i="34" s="1"/>
  <c r="B1473" i="106"/>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F34" i="34" s="1"/>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G27" i="108"/>
  <c r="F31" i="108"/>
  <c r="F36" i="108"/>
  <c r="F37" i="108"/>
  <c r="G28" i="108"/>
  <c r="E29" i="108"/>
  <c r="D31" i="108"/>
  <c r="D36" i="108"/>
  <c r="D37" i="108"/>
  <c r="E31" i="108"/>
  <c r="G31"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31" i="29" s="1"/>
  <c r="L329" i="29"/>
  <c r="L339" i="29"/>
  <c r="L341" i="29"/>
  <c r="L344" i="29"/>
  <c r="L349" i="29"/>
  <c r="L352" i="29" s="1"/>
  <c r="L354" i="29"/>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K109" i="5" s="1"/>
  <c r="K4" i="4" s="1"/>
  <c r="B5995" i="106"/>
  <c r="D5995"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C172" i="5" s="1"/>
  <c r="B5214" i="106" s="1"/>
  <c r="D5214" i="106" s="1"/>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D22" i="37"/>
  <c r="H22" i="37"/>
  <c r="J22" i="37"/>
  <c r="L22" i="37"/>
  <c r="D24" i="37"/>
  <c r="B4270" i="106" s="1"/>
  <c r="D4270" i="106" s="1"/>
  <c r="B83" i="36"/>
  <c r="B2597" i="106"/>
  <c r="D2597"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B6014" i="106"/>
  <c r="D6014" i="106" s="1"/>
  <c r="B5847" i="106"/>
  <c r="D5847" i="106" s="1"/>
  <c r="B5752" i="106"/>
  <c r="D5752" i="106" s="1"/>
  <c r="B5599" i="106"/>
  <c r="D5599" i="106" s="1"/>
  <c r="I6" i="4"/>
  <c r="B5011" i="106" s="1"/>
  <c r="D5011" i="106" s="1"/>
  <c r="K274" i="5"/>
  <c r="J173" i="5"/>
  <c r="B6397" i="106" s="1"/>
  <c r="D6397" i="106" s="1"/>
  <c r="H173" i="5"/>
  <c r="D173" i="5"/>
  <c r="H109" i="5"/>
  <c r="B6025" i="106" s="1"/>
  <c r="D6025" i="106" s="1"/>
  <c r="F106" i="34"/>
  <c r="F105" i="34"/>
  <c r="F104" i="34"/>
  <c r="D7" i="7"/>
  <c r="B1763" i="106" s="1"/>
  <c r="D1763"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D17" i="7"/>
  <c r="B4104" i="106" s="1"/>
  <c r="D4104" i="106" s="1"/>
  <c r="D12" i="7"/>
  <c r="B1769" i="106" s="1"/>
  <c r="D1769" i="106" s="1"/>
  <c r="D18" i="7"/>
  <c r="B4105" i="106" s="1"/>
  <c r="D4105" i="106" s="1"/>
  <c r="D11" i="7"/>
  <c r="B1768" i="106"/>
  <c r="D1768" i="106" s="1"/>
  <c r="D15" i="7"/>
  <c r="B1772" i="106" s="1"/>
  <c r="D1772" i="106" s="1"/>
  <c r="B7760" i="106"/>
  <c r="D7760" i="106" s="1"/>
  <c r="L5" i="11" l="1"/>
  <c r="B2056" i="106" s="1"/>
  <c r="D2056" i="106" s="1"/>
  <c r="K16" i="11"/>
  <c r="B2055" i="106" s="1"/>
  <c r="D2055" i="106" s="1"/>
  <c r="L15" i="11"/>
  <c r="B3459" i="106" s="1"/>
  <c r="D3459" i="106" s="1"/>
  <c r="F16" i="11"/>
  <c r="B2031" i="106" s="1"/>
  <c r="D2031" i="106" s="1"/>
  <c r="F19" i="7"/>
  <c r="G12" i="4"/>
  <c r="G109" i="5"/>
  <c r="G29" i="108"/>
  <c r="K178" i="29"/>
  <c r="F13" i="4" s="1"/>
  <c r="B2596" i="106" s="1"/>
  <c r="D2596" i="106" s="1"/>
  <c r="F173" i="5"/>
  <c r="F6" i="4" s="1"/>
  <c r="B2593" i="106" s="1"/>
  <c r="D2593" i="106" s="1"/>
  <c r="B5618" i="106"/>
  <c r="D5618" i="106" s="1"/>
  <c r="F109" i="5"/>
  <c r="B1276" i="106"/>
  <c r="D1276" i="106" s="1"/>
  <c r="F28" i="108"/>
  <c r="F40" i="108" s="1"/>
  <c r="G42" i="108" s="1"/>
  <c r="D109" i="5"/>
  <c r="B5356" i="106" s="1"/>
  <c r="D5356" i="106" s="1"/>
  <c r="D5" i="7"/>
  <c r="B1761" i="106" s="1"/>
  <c r="D1761" i="106" s="1"/>
  <c r="B3569" i="106"/>
  <c r="D3569" i="106" s="1"/>
  <c r="K8" i="4"/>
  <c r="K10" i="4" s="1"/>
  <c r="B4130" i="106" s="1"/>
  <c r="D4130" i="106" s="1"/>
  <c r="B6028" i="106"/>
  <c r="D6028" i="106" s="1"/>
  <c r="K275" i="5"/>
  <c r="B6023" i="106" s="1"/>
  <c r="D6023" i="106" s="1"/>
  <c r="L305" i="29"/>
  <c r="B1746" i="106"/>
  <c r="D1746" i="106" s="1"/>
  <c r="B2974" i="106"/>
  <c r="D2974" i="106" s="1"/>
  <c r="E102" i="29"/>
  <c r="B2790" i="106" s="1"/>
  <c r="D2790" i="106" s="1"/>
  <c r="G33" i="108"/>
  <c r="E33" i="108"/>
  <c r="B1134" i="106"/>
  <c r="D1134" i="106" s="1"/>
  <c r="G30" i="108"/>
  <c r="E30" i="108"/>
  <c r="F38" i="34"/>
  <c r="K323" i="29"/>
  <c r="B7207" i="106" s="1"/>
  <c r="D7207" i="106" s="1"/>
  <c r="J13" i="4"/>
  <c r="B7042" i="106" s="1"/>
  <c r="D7042" i="106" s="1"/>
  <c r="J109" i="5"/>
  <c r="B5096" i="106"/>
  <c r="D5096" i="106" s="1"/>
  <c r="C173" i="5"/>
  <c r="B5223" i="106" s="1"/>
  <c r="D5223" i="106" s="1"/>
  <c r="C6" i="4"/>
  <c r="B2553" i="106" s="1"/>
  <c r="D2553" i="106" s="1"/>
  <c r="F94" i="34"/>
  <c r="C109" i="5"/>
  <c r="B5121" i="106" s="1"/>
  <c r="D5121" i="106" s="1"/>
  <c r="D4" i="7"/>
  <c r="B1760" i="106" s="1"/>
  <c r="D1760" i="106" s="1"/>
  <c r="K41" i="3"/>
  <c r="B3568" i="106" s="1"/>
  <c r="D3568" i="106" s="1"/>
  <c r="B124" i="106"/>
  <c r="D124" i="106" s="1"/>
  <c r="D51" i="36"/>
  <c r="B171" i="106"/>
  <c r="D171" i="106" s="1"/>
  <c r="D53" i="36"/>
  <c r="J41" i="3"/>
  <c r="C41" i="3"/>
  <c r="B93" i="106" s="1"/>
  <c r="D93" i="106" s="1"/>
  <c r="D60" i="36"/>
  <c r="D58" i="36"/>
  <c r="I41" i="3"/>
  <c r="N23" i="3"/>
  <c r="B284" i="106" s="1"/>
  <c r="D284" i="106" s="1"/>
  <c r="L41" i="3"/>
  <c r="D11" i="37"/>
  <c r="D37" i="36"/>
  <c r="B4268" i="106"/>
  <c r="D4268" i="106" s="1"/>
  <c r="H33" i="11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7270" i="106"/>
  <c r="C34" i="131"/>
  <c r="L16" i="11" l="1"/>
  <c r="B2061" i="106" s="1"/>
  <c r="D2061" i="106" s="1"/>
  <c r="B6024" i="106"/>
  <c r="D6024" i="106" s="1"/>
  <c r="G4" i="4"/>
  <c r="B2603" i="106" s="1"/>
  <c r="D2603" i="106" s="1"/>
  <c r="B1381" i="106"/>
  <c r="D1381" i="106" s="1"/>
  <c r="F4" i="4"/>
  <c r="B2591" i="106" s="1"/>
  <c r="D2591" i="106" s="1"/>
  <c r="B5588" i="106"/>
  <c r="D5588" i="106" s="1"/>
  <c r="D4" i="4"/>
  <c r="B2564" i="106" s="1"/>
  <c r="D2564" i="106" s="1"/>
  <c r="B3571" i="106"/>
  <c r="D3571" i="106" s="1"/>
  <c r="L114" i="29"/>
  <c r="C114" i="29"/>
  <c r="B757" i="106" s="1"/>
  <c r="D757" i="106" s="1"/>
  <c r="J4" i="4"/>
  <c r="B6220" i="106" s="1"/>
  <c r="D6220" i="106" s="1"/>
  <c r="B6352" i="106"/>
  <c r="D6352" i="106" s="1"/>
  <c r="J275" i="5"/>
  <c r="F175" i="34"/>
  <c r="D19" i="7"/>
  <c r="B1775" i="106" s="1"/>
  <c r="D1775" i="106" s="1"/>
  <c r="C4" i="4"/>
  <c r="B2551" i="106" s="1"/>
  <c r="D2551" i="106" s="1"/>
  <c r="D50" i="36"/>
  <c r="B6216" i="106"/>
  <c r="D6216" i="106" s="1"/>
  <c r="D57" i="36"/>
  <c r="B2913" i="106"/>
  <c r="D2913" i="106" s="1"/>
  <c r="D56" i="36"/>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<sst xmlns="http://schemas.openxmlformats.org/spreadsheetml/2006/main" count="5026" uniqueCount="2124">
  <si>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</si>
  <si>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</si>
  <si>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</si>
  <si>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</si>
  <si>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</si>
  <si>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</si>
  <si>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</si>
  <si>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</si>
  <si>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</si>
  <si>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</si>
  <si>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</si>
  <si>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</si>
  <si>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</si>
  <si>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</si>
  <si>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</si>
  <si>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</si>
  <si>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</si>
  <si>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</si>
  <si>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</si>
  <si>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</si>
  <si>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</si>
  <si>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</si>
  <si>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</si>
  <si>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</si>
  <si>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</si>
  <si>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</si>
  <si>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</si>
  <si>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</si>
  <si>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</si>
  <si>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</si>
  <si>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</si>
  <si>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</si>
  <si>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</si>
  <si>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</si>
  <si>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</si>
  <si>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</si>
  <si>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</si>
  <si>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</si>
  <si>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</si>
  <si>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</si>
  <si>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</si>
  <si>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</si>
  <si>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</si>
  <si>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</si>
  <si>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</si>
  <si>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</si>
  <si>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</si>
  <si>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</si>
  <si>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</si>
  <si>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</si>
  <si>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</si>
  <si>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</si>
  <si>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</si>
  <si>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</si>
  <si>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</si>
  <si>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</si>
  <si>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</si>
  <si>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</si>
  <si>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</si>
  <si>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</si>
  <si>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</si>
  <si>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</si>
  <si>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</si>
  <si>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</si>
  <si>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</si>
  <si>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</si>
  <si>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</si>
  <si>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</si>
  <si>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</si>
  <si>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</si>
  <si>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</si>
  <si>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</si>
  <si>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</si>
  <si>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</si>
  <si>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</si>
  <si>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</si>
  <si>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</si>
  <si>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</si>
  <si>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</si>
  <si>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</si>
  <si>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</si>
  <si>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</si>
  <si>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</si>
  <si>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</si>
  <si>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</si>
  <si>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</si>
  <si>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</si>
  <si>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</si>
  <si>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</si>
  <si>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</si>
  <si>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</si>
  <si>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</si>
  <si>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</si>
  <si>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</si>
  <si>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</si>
  <si>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</si>
  <si>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</si>
  <si>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</si>
  <si>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</si>
  <si>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</si>
  <si>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</si>
  <si>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</si>
  <si>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</si>
  <si>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</si>
  <si>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</si>
  <si>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</si>
  <si>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</si>
  <si>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</si>
  <si>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</si>
  <si>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</si>
  <si>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</si>
  <si>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</si>
  <si>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</si>
  <si>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</si>
  <si>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</si>
  <si>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</si>
  <si>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</si>
  <si>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</si>
  <si>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</si>
  <si>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</si>
  <si>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</si>
  <si>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</si>
  <si>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</si>
  <si>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</si>
  <si>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</si>
  <si>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</si>
  <si>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</si>
  <si>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</si>
  <si>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</si>
  <si>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</si>
  <si>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</si>
  <si>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</si>
  <si>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</si>
  <si>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</si>
  <si>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</si>
  <si>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</si>
  <si>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</si>
  <si>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</si>
  <si>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</si>
  <si>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</si>
  <si>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</si>
  <si>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</si>
  <si>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</si>
  <si>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</si>
  <si>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</si>
  <si>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</si>
  <si>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</si>
  <si>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</si>
  <si>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</si>
  <si>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</si>
  <si>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</si>
  <si>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</si>
  <si>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</si>
  <si>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</si>
  <si>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</si>
  <si>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</si>
  <si>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</si>
  <si>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</si>
  <si>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</si>
  <si>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</si>
  <si>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</si>
  <si>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</si>
  <si>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</si>
  <si>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</si>
  <si>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</si>
  <si>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</si>
  <si>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</si>
  <si>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</si>
  <si>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</si>
  <si>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</si>
  <si>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</si>
  <si>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</si>
  <si>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</si>
  <si>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</si>
  <si>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</si>
  <si>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</si>
  <si>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</si>
  <si>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</si>
  <si>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</si>
  <si>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</si>
  <si>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</si>
  <si>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</si>
  <si>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</si>
  <si>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</si>
  <si>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</si>
  <si>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</si>
  <si>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</si>
  <si>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</si>
  <si>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</si>
  <si>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</si>
  <si>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</si>
  <si>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</si>
  <si>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</si>
  <si>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</si>
  <si>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</si>
  <si>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</si>
  <si>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</si>
  <si>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</si>
  <si>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</si>
  <si>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</si>
  <si>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</si>
  <si>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</si>
  <si>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</si>
  <si>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</si>
  <si>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</si>
  <si>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</si>
  <si>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</si>
  <si>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</si>
  <si>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</si>
  <si>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</si>
  <si>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</si>
  <si>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</si>
  <si>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</si>
  <si>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</si>
  <si>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</si>
  <si>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</si>
  <si>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</si>
  <si>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</si>
  <si>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</si>
  <si>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</si>
  <si>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</si>
  <si>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</si>
  <si>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</si>
  <si>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</si>
  <si>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</si>
  <si>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</si>
  <si>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</si>
  <si>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</si>
  <si>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</si>
  <si>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</si>
  <si>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</si>
  <si>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</si>
  <si>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</si>
  <si>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</si>
  <si>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</si>
  <si>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</si>
  <si>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</si>
  <si>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</si>
  <si>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</si>
  <si>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</si>
  <si>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</si>
  <si>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</si>
  <si>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</si>
  <si>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</si>
  <si>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</si>
  <si>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</si>
  <si>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</si>
  <si>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</si>
  <si>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</si>
  <si>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</si>
  <si>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</si>
  <si>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</si>
  <si>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</si>
  <si>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</si>
  <si>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</si>
  <si>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</si>
  <si>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</si>
  <si>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</si>
  <si>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</si>
  <si>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</si>
  <si>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</si>
  <si>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</si>
  <si>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</si>
  <si>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</si>
  <si>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</si>
  <si>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</si>
  <si>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</si>
  <si>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</si>
  <si>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</si>
  <si>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</si>
  <si>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</si>
  <si>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</si>
  <si>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</si>
  <si>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</si>
  <si>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</si>
  <si>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</si>
  <si>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</si>
  <si>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</si>
  <si>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</si>
  <si>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</si>
  <si>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</si>
  <si>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</si>
  <si>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</si>
  <si>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</si>
  <si>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</si>
  <si>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</si>
  <si>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</si>
  <si>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</si>
  <si>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</si>
  <si>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</si>
  <si>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</si>
  <si>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</si>
  <si>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</si>
  <si>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</si>
  <si>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</si>
  <si>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</si>
  <si>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</si>
  <si>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</si>
  <si>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</si>
  <si>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</si>
  <si>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</si>
  <si>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</si>
  <si>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</si>
  <si>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</si>
  <si>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</si>
  <si>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</si>
  <si>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</si>
  <si>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</si>
  <si>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</si>
  <si>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</si>
  <si>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</si>
  <si>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</si>
  <si>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</si>
  <si>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</si>
  <si>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</si>
  <si>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</si>
  <si>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</si>
  <si>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</si>
  <si>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</si>
  <si>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</si>
  <si>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</si>
  <si>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</si>
  <si>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</si>
  <si>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</si>
  <si>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</si>
  <si>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</si>
  <si>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</si>
  <si>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</si>
  <si>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</si>
  <si>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</si>
  <si>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</si>
  <si>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</si>
  <si>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</si>
  <si>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</si>
  <si>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</si>
  <si>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</si>
  <si>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</si>
  <si>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</si>
  <si>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</si>
  <si>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</si>
  <si>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</si>
  <si>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</si>
  <si>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</si>
  <si>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</si>
  <si>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</si>
  <si>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</si>
  <si>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</si>
  <si>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</si>
  <si>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</si>
  <si>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</si>
  <si>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</si>
  <si>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</si>
  <si>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</si>
  <si>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</si>
  <si>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</si>
  <si>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</si>
  <si>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</si>
  <si>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</si>
  <si>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</si>
  <si>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</si>
  <si>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</si>
  <si>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</si>
  <si>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</si>
  <si>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</si>
  <si>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</si>
  <si>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</si>
  <si>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</si>
  <si>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</si>
  <si>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</si>
  <si>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</si>
  <si>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</si>
  <si>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</si>
  <si>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</si>
  <si>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</si>
  <si>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</si>
  <si>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</si>
  <si>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</si>
  <si>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</si>
  <si>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</si>
  <si>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</si>
  <si>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</si>
  <si>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</si>
  <si>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</si>
  <si>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</si>
  <si>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</si>
  <si>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</si>
  <si>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</si>
  <si>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</si>
  <si>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</si>
  <si>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</si>
  <si>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</si>
  <si>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</si>
  <si>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</si>
  <si>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</si>
  <si>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</si>
  <si>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</si>
  <si>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</si>
  <si>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</si>
  <si>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</si>
  <si>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</si>
  <si>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</si>
  <si>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</si>
  <si>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</si>
  <si>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</si>
  <si>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</si>
  <si>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</si>
  <si>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</si>
  <si>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</si>
  <si>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</si>
  <si>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</si>
  <si>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</si>
  <si>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</si>
  <si>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</si>
  <si>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</si>
  <si>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</si>
  <si>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</si>
  <si>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</si>
  <si>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</si>
  <si>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</si>
  <si>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</si>
  <si>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</si>
  <si>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</si>
  <si>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</si>
  <si>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</si>
  <si>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</si>
  <si>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</si>
  <si>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</si>
  <si>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</si>
  <si>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</si>
  <si>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</si>
  <si>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</si>
  <si>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</si>
  <si>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</si>
  <si>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</si>
  <si>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</si>
  <si>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</si>
  <si>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</si>
  <si>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</si>
  <si>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</si>
  <si>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</si>
  <si>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</si>
  <si>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</si>
  <si>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</si>
  <si>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</si>
  <si>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</si>
  <si>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</si>
  <si>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</si>
  <si>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</si>
  <si>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</si>
  <si>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</si>
  <si>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</si>
  <si>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</si>
  <si>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</si>
  <si>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</si>
  <si>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</si>
  <si>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</si>
  <si>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</si>
  <si>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</si>
  <si>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</si>
  <si>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</si>
  <si>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</si>
  <si>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</si>
  <si>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</si>
  <si>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</si>
  <si>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</si>
  <si>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</si>
  <si>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</si>
  <si>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</si>
  <si>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</si>
  <si>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</si>
  <si>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</si>
  <si>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</si>
  <si>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</si>
  <si>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</si>
  <si>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</si>
  <si>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</si>
  <si>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</si>
  <si>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</si>
  <si>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</si>
  <si>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</si>
  <si>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</si>
  <si>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</si>
  <si>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</si>
  <si>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</si>
  <si>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</si>
  <si>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</si>
  <si>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</si>
  <si>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</si>
  <si>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</si>
  <si>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</si>
  <si>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</si>
  <si>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</si>
  <si>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</si>
  <si>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</si>
  <si>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</si>
  <si>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</si>
  <si>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</si>
  <si>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</si>
  <si>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</si>
  <si>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</si>
  <si>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</si>
  <si>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</si>
  <si>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</si>
  <si>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</si>
  <si>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</si>
  <si>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</si>
  <si>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</si>
  <si>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</si>
  <si>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</si>
  <si>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</si>
  <si>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</si>
  <si>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</si>
  <si>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</si>
  <si>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</si>
  <si>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</si>
  <si>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</si>
  <si>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</si>
  <si>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</si>
  <si>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</si>
  <si>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</si>
  <si>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</si>
  <si>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</si>
  <si>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</si>
  <si>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</si>
  <si>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</si>
  <si>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</si>
  <si>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</si>
  <si>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</si>
  <si>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</si>
  <si>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</si>
  <si>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</si>
  <si>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</si>
  <si>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</si>
  <si>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</si>
  <si>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</si>
  <si>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</si>
  <si>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</si>
  <si>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</si>
  <si>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</si>
  <si>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</si>
  <si>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</si>
  <si>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</si>
  <si>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</si>
  <si>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</si>
  <si>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</si>
  <si>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</si>
  <si>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</si>
  <si>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</si>
  <si>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</si>
  <si>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</si>
  <si>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</si>
  <si>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</si>
  <si>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</si>
  <si>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</si>
  <si>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</si>
  <si>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</si>
  <si>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</si>
  <si>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</si>
  <si>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</si>
  <si>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</si>
  <si>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</si>
  <si>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</si>
  <si>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</si>
  <si>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</si>
  <si>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</si>
  <si>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</si>
  <si>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</si>
  <si>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</si>
  <si>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</si>
  <si>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</si>
  <si>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</si>
  <si>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</si>
  <si>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</si>
  <si>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</si>
  <si>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</si>
  <si>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</si>
  <si>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</si>
  <si>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</si>
  <si>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</si>
  <si>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</si>
  <si>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</si>
  <si>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</si>
  <si>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</si>
  <si>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</si>
  <si>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</si>
  <si>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</si>
  <si>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</si>
  <si>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</si>
  <si>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</si>
  <si>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</si>
  <si>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</si>
  <si>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</si>
  <si>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</si>
  <si>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</si>
  <si>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</si>
  <si>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</si>
  <si>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</si>
  <si>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</si>
  <si>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</si>
  <si>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</si>
  <si>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</si>
  <si>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</si>
  <si>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</si>
  <si>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</si>
  <si>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</si>
  <si>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</si>
  <si>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</si>
  <si>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</si>
  <si>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</si>
  <si>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</si>
  <si>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</si>
  <si>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</si>
  <si>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</si>
  <si>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</si>
  <si>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</si>
  <si>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</si>
  <si>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</si>
  <si>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</si>
  <si>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</si>
  <si>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</si>
  <si>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</si>
  <si>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</si>
  <si>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</si>
  <si>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</si>
  <si>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</si>
  <si>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</si>
  <si>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</si>
  <si>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</si>
  <si>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</si>
  <si>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</si>
  <si>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</si>
  <si>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</si>
  <si>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</si>
  <si>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</si>
  <si>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</si>
  <si>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</si>
  <si>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</si>
  <si>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</si>
  <si>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</si>
  <si>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</si>
  <si>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</si>
  <si>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</si>
  <si>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</si>
  <si>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</si>
  <si>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</si>
  <si>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</si>
  <si>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</si>
  <si>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</si>
  <si>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</si>
  <si>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</si>
  <si>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</si>
  <si>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</si>
  <si>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</si>
  <si>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</si>
  <si>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</si>
  <si>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</si>
  <si>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</si>
  <si>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</si>
  <si>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</si>
  <si>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</si>
  <si>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</si>
  <si>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</si>
  <si>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</si>
  <si>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</si>
  <si>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</si>
  <si>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</si>
  <si>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</si>
  <si>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</si>
  <si>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</si>
  <si>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</si>
  <si>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</si>
  <si>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</si>
  <si>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</si>
  <si>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</si>
  <si>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</si>
  <si>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</si>
  <si>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</si>
  <si>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</si>
  <si>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</si>
  <si>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</si>
  <si>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</si>
  <si>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</si>
  <si>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</si>
  <si>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</si>
  <si>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</si>
  <si>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</si>
  <si>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</si>
  <si>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</si>
  <si>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</si>
  <si>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</si>
  <si>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</si>
  <si>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</si>
  <si>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</si>
  <si>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</si>
  <si>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</si>
  <si>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</si>
  <si>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</si>
  <si>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</si>
  <si>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</si>
  <si>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</si>
  <si>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</si>
  <si>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</si>
  <si>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</si>
  <si>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</si>
  <si>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</si>
  <si>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</si>
  <si>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</si>
  <si>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</si>
  <si>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</si>
  <si>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</si>
  <si>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</si>
  <si>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</si>
  <si>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</si>
  <si>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</si>
  <si>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</si>
  <si>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</si>
  <si>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</si>
  <si>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</si>
  <si>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</si>
  <si>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</si>
  <si>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</si>
  <si>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</si>
  <si>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</si>
  <si>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</si>
  <si>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</si>
  <si>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</si>
  <si>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</si>
  <si>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</si>
  <si>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</si>
  <si>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</si>
  <si>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</si>
  <si>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</si>
  <si>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</si>
  <si>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</si>
  <si>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</si>
  <si>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</si>
  <si>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</si>
  <si>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</si>
  <si>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</si>
  <si>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</si>
  <si>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</si>
  <si>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</si>
  <si>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</si>
  <si>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</si>
  <si>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</si>
  <si>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</si>
  <si>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</si>
  <si>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</si>
  <si>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</si>
  <si>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</si>
  <si>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</si>
  <si>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</si>
  <si>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</si>
  <si>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</si>
  <si>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</si>
  <si>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</si>
  <si>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</si>
  <si>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</si>
  <si>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</si>
  <si>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</si>
  <si>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</si>
  <si>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</si>
  <si>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</si>
  <si>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</si>
  <si>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</si>
  <si>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</si>
  <si>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</si>
  <si>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</si>
  <si>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</si>
  <si>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</si>
  <si>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</si>
  <si>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</si>
  <si>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</si>
  <si>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</si>
  <si>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</si>
  <si>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</si>
  <si>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</si>
  <si>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</si>
  <si>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</si>
  <si>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</si>
  <si>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</si>
  <si>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</si>
  <si>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</si>
  <si>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</si>
  <si>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</si>
  <si>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</si>
  <si>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</si>
  <si>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</si>
  <si>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</si>
  <si>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</si>
  <si>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</si>
  <si>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</si>
  <si>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</si>
  <si>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</si>
  <si>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</si>
  <si>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</si>
  <si>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</si>
  <si>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</si>
  <si>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</si>
  <si>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</si>
  <si>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</si>
  <si>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</si>
  <si>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</si>
  <si>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</si>
  <si>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</si>
  <si>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</si>
  <si>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</si>
  <si>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</si>
  <si>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</si>
  <si>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</si>
  <si>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</si>
  <si>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</si>
  <si>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</si>
  <si>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</si>
  <si>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</si>
  <si>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</si>
  <si>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</si>
  <si>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</si>
  <si>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</si>
  <si>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</si>
  <si>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</si>
  <si>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</si>
  <si>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</si>
  <si>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</si>
  <si>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</si>
  <si>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</si>
  <si>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</si>
  <si>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</si>
  <si>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</si>
  <si>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</si>
  <si>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</si>
  <si>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</si>
  <si>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</si>
  <si>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</si>
  <si>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</si>
  <si>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</si>
  <si>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</si>
  <si>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</si>
  <si>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</si>
  <si>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</si>
  <si>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</si>
  <si>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</si>
  <si>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</si>
  <si>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</si>
  <si>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</si>
  <si>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</si>
  <si>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</si>
  <si>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</si>
  <si>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</si>
  <si>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</si>
  <si>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</si>
  <si>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</si>
  <si>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</si>
  <si>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</si>
  <si>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</si>
  <si>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</si>
  <si>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</si>
  <si>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</si>
  <si>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</si>
  <si>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</si>
  <si>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</si>
  <si>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</si>
  <si>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</si>
  <si>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</si>
  <si>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</si>
  <si>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</si>
  <si>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</si>
  <si>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</si>
  <si>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</si>
  <si>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</si>
  <si>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</si>
  <si>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</si>
  <si>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</si>
  <si>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</si>
  <si>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</si>
  <si>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</si>
  <si>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</si>
  <si>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</si>
  <si>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</si>
  <si>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</si>
  <si>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</si>
  <si>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</si>
  <si>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</si>
  <si>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</si>
  <si>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</si>
  <si>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</si>
  <si>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</si>
  <si>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</si>
  <si>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</si>
  <si>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</si>
  <si>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</si>
  <si>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</si>
  <si>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</si>
  <si>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</si>
  <si>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</si>
  <si>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</si>
  <si>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</si>
  <si>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</si>
  <si>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</si>
  <si>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</si>
  <si>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</si>
  <si>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</si>
  <si>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</si>
  <si>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</si>
  <si>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</si>
  <si>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</si>
  <si>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</si>
  <si>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</si>
  <si>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</si>
  <si>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</si>
  <si>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</si>
  <si>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</si>
  <si>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</si>
  <si>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</si>
  <si>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</si>
  <si>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</si>
  <si>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</si>
  <si>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</si>
  <si>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</si>
  <si>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</si>
  <si>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</si>
  <si>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</si>
  <si>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</si>
  <si>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</si>
  <si>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</si>
  <si>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</si>
  <si>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</si>
  <si>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</si>
  <si>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</si>
  <si>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</si>
  <si>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</si>
  <si>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</si>
  <si>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</si>
  <si>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</si>
  <si>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</si>
  <si>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</si>
  <si>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</si>
  <si>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</si>
  <si>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</si>
  <si>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</si>
  <si>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</si>
  <si>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</si>
  <si>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</si>
  <si>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</si>
  <si>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</si>
  <si>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</si>
  <si>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</si>
  <si>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</si>
  <si>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</si>
  <si>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</si>
  <si>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</si>
  <si>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</si>
  <si>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</si>
  <si>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</si>
  <si>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</si>
  <si>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</si>
  <si>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</si>
  <si>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</si>
  <si>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</si>
  <si>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</si>
  <si>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</si>
  <si>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</si>
  <si>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</si>
  <si>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</si>
  <si>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</si>
  <si>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</si>
  <si>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</si>
  <si>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</si>
  <si>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</si>
  <si>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</si>
  <si>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</si>
  <si>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</si>
  <si>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</si>
  <si>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</si>
  <si>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</si>
  <si>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</si>
  <si>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</si>
  <si>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</si>
  <si>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</si>
  <si>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</si>
  <si>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</si>
  <si>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</si>
  <si>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</si>
  <si>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</si>
  <si>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</si>
  <si>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</si>
  <si>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</si>
  <si>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</si>
  <si>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</si>
  <si>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</si>
  <si>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</si>
  <si>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</si>
  <si>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</si>
  <si>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</si>
  <si>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</si>
  <si>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</si>
  <si>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</si>
  <si>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</si>
  <si>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</si>
  <si>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</si>
  <si>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</si>
  <si>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</si>
  <si>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</si>
  <si>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</si>
  <si>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</si>
  <si>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</si>
  <si>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</si>
  <si>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</si>
  <si>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</si>
  <si>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</si>
  <si>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</si>
  <si>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</si>
  <si>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</si>
  <si>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</si>
  <si>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</si>
  <si>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</si>
  <si>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</si>
  <si>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</si>
  <si>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</si>
  <si>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</si>
  <si>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</si>
  <si>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</si>
  <si>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</si>
  <si>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</si>
  <si>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</si>
  <si>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</si>
  <si>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</si>
  <si>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</si>
  <si>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</si>
  <si>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</si>
  <si>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</si>
  <si>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</si>
  <si>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</si>
  <si>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</si>
  <si>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</si>
  <si>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</si>
  <si>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</si>
  <si>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</si>
  <si>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</si>
  <si>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</si>
  <si>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</si>
  <si>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</si>
  <si>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</si>
  <si>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</si>
  <si>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</si>
  <si>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</si>
  <si>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</si>
  <si>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</si>
  <si>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</si>
  <si>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</si>
  <si>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</si>
  <si>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</si>
  <si>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</si>
  <si>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</si>
  <si>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</si>
  <si>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</si>
  <si>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</si>
  <si>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</si>
  <si>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</si>
  <si>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</si>
  <si>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</si>
  <si>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</si>
  <si>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</si>
  <si>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</si>
  <si>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</si>
  <si>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</si>
  <si>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</si>
  <si>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</si>
  <si>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</si>
  <si>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</si>
  <si>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</si>
  <si>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</si>
  <si>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</si>
  <si>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</si>
  <si>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</si>
  <si>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</si>
  <si>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</si>
  <si>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</si>
  <si>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</si>
  <si>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</si>
  <si>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</si>
  <si>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</si>
  <si>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</si>
  <si>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</si>
  <si>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</si>
  <si>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</si>
  <si>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</si>
  <si>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</si>
  <si>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</si>
  <si>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</si>
  <si>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</si>
  <si>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</si>
  <si>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</si>
  <si>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</si>
  <si>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</si>
  <si>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</si>
  <si>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</si>
  <si>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</si>
  <si>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</si>
  <si>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</si>
  <si>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</si>
  <si>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</si>
  <si>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</si>
  <si>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</si>
  <si>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</si>
  <si>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</si>
  <si>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</si>
  <si>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</si>
  <si>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</si>
  <si>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</si>
  <si>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</si>
  <si>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</si>
  <si>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</si>
  <si>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</si>
  <si>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</si>
  <si>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</si>
  <si>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</si>
  <si>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</si>
  <si>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</si>
  <si>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</si>
  <si>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</si>
  <si>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</si>
  <si>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</si>
  <si>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</si>
  <si>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</si>
  <si>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</si>
  <si>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</si>
  <si>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</si>
  <si>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</si>
  <si>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</si>
  <si>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</si>
  <si>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</si>
  <si>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</si>
  <si>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</si>
  <si>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</si>
  <si>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</si>
  <si>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</si>
  <si>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</si>
  <si>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</si>
  <si>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</si>
  <si>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</si>
  <si>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</si>
  <si>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</si>
  <si>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</si>
  <si>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</si>
  <si>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</si>
  <si>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</si>
  <si>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</si>
  <si>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</si>
  <si>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</si>
  <si>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</si>
  <si>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</si>
  <si>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</si>
  <si>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</si>
  <si>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</si>
  <si>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</si>
  <si>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</si>
  <si>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</si>
  <si>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</si>
  <si>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</si>
  <si>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</si>
  <si>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</si>
  <si>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</si>
  <si>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</si>
  <si>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</si>
  <si>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</si>
  <si>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</si>
  <si>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</si>
  <si>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</si>
  <si>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</si>
  <si>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</si>
  <si>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</si>
  <si>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</si>
  <si>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</si>
  <si>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</si>
  <si>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</si>
  <si>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</si>
  <si>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</si>
  <si>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</si>
  <si>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</si>
  <si>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</si>
  <si>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</si>
  <si>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</si>
  <si>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</si>
  <si>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</si>
  <si>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</si>
  <si>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</si>
  <si>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</si>
  <si>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</si>
  <si>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</si>
  <si>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</si>
  <si>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</si>
  <si>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</si>
  <si>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</si>
  <si>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</si>
  <si>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</si>
  <si>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</si>
  <si>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</si>
  <si>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</si>
  <si>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</si>
  <si>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</si>
  <si>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</si>
  <si>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</si>
  <si>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</si>
  <si>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</si>
  <si>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</si>
  <si>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</si>
  <si>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</si>
  <si>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</si>
  <si>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</si>
  <si>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</si>
  <si>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</si>
  <si>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</si>
  <si>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</si>
  <si>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</si>
  <si>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</si>
  <si>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</si>
  <si>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</si>
  <si>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</si>
  <si>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</si>
  <si>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</si>
  <si>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</si>
  <si>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</si>
  <si>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</si>
  <si>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</si>
  <si>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</si>
  <si>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</si>
  <si>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</si>
  <si>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</si>
  <si>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</si>
  <si>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</si>
  <si>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</si>
  <si>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</si>
  <si>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</si>
  <si>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</si>
  <si>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</si>
  <si>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</si>
  <si>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</si>
  <si>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</si>
  <si>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</si>
  <si>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</si>
  <si>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</si>
  <si>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</si>
  <si>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</si>
  <si>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</si>
  <si>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</si>
  <si>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</si>
  <si>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</si>
  <si>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</si>
  <si>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</si>
  <si>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</si>
  <si>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</si>
  <si>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</si>
  <si>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</si>
  <si>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</si>
  <si>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</si>
  <si>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</si>
  <si>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</si>
  <si>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</si>
  <si>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</si>
  <si>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</si>
  <si>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</si>
  <si>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</si>
  <si>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</si>
  <si>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</si>
  <si>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</si>
  <si>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</si>
  <si>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</si>
  <si>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</si>
  <si>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</si>
  <si>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</si>
  <si>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</si>
  <si>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</si>
  <si>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</si>
  <si>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</si>
  <si>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</si>
  <si>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</si>
  <si>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</si>
  <si>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</si>
  <si>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</si>
  <si>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</si>
  <si>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</si>
  <si>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</si>
  <si>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</si>
  <si>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</si>
  <si>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</si>
  <si>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</si>
  <si>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</si>
  <si>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</si>
  <si>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</si>
  <si>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</si>
  <si>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</si>
  <si>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</si>
  <si>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</si>
  <si>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</si>
  <si>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</si>
  <si>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</si>
  <si>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</si>
  <si>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</si>
  <si>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</si>
  <si>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</si>
  <si>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</si>
  <si>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</si>
  <si>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</si>
  <si>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</si>
  <si>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</si>
  <si>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</si>
  <si>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</si>
  <si>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</si>
  <si>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</si>
  <si>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</si>
  <si>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</si>
  <si>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</si>
  <si>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</si>
  <si>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</si>
  <si>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</si>
  <si>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</si>
  <si>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</si>
  <si>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</si>
  <si>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</si>
  <si>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</si>
  <si>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</si>
  <si>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</si>
  <si>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</si>
  <si>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</si>
  <si>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</si>
  <si>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</si>
  <si>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</si>
  <si>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</si>
  <si>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</si>
  <si>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</si>
  <si>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</si>
  <si>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</si>
  <si>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</si>
  <si>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</si>
  <si>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</si>
  <si>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</si>
  <si>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</si>
  <si>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</si>
  <si>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</si>
  <si>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</si>
  <si>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</si>
  <si>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</si>
  <si>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</si>
  <si>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</si>
  <si>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</si>
  <si>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</si>
  <si>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</si>
  <si>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</si>
  <si>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</si>
  <si>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</si>
  <si>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</si>
  <si>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</si>
  <si>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</si>
  <si>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</si>
  <si>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</si>
  <si>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</si>
  <si>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</si>
  <si>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</si>
  <si>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</si>
  <si>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</si>
  <si>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</si>
  <si>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</si>
  <si>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</si>
  <si>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</si>
  <si>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</si>
  <si>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</si>
  <si>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</si>
  <si>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</si>
  <si>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</si>
  <si>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</si>
  <si>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</si>
  <si>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</si>
  <si>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</si>
  <si>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</si>
  <si>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</si>
  <si>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</si>
  <si>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</si>
  <si>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</si>
  <si>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</si>
  <si>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</si>
  <si>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</si>
  <si>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</si>
  <si>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</si>
  <si>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</si>
  <si>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</si>
  <si>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</si>
  <si>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</si>
  <si>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</si>
  <si>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</si>
  <si>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</si>
  <si>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</si>
  <si>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</si>
  <si>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</si>
  <si>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</si>
  <si>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</si>
  <si>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</si>
  <si>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</si>
  <si>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</si>
  <si>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</si>
  <si>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</si>
  <si>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</si>
  <si>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</si>
  <si>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</si>
  <si>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</si>
  <si>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</si>
  <si>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</si>
  <si>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</si>
  <si>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</si>
  <si>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</si>
  <si>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</si>
  <si>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</si>
  <si>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</si>
  <si>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</si>
  <si>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</si>
  <si>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</si>
  <si>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</si>
  <si>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</si>
  <si>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</si>
  <si>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</si>
  <si>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</si>
  <si>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</si>
  <si>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</si>
  <si>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</si>
  <si>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</si>
  <si>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</si>
  <si>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</si>
  <si>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</si>
  <si>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</si>
  <si>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</si>
  <si>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</si>
  <si>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</si>
  <si>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</si>
  <si>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</si>
  <si>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</si>
  <si>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</si>
  <si>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</si>
  <si>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</si>
  <si>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</si>
  <si>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</si>
  <si>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</si>
  <si>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</si>
  <si>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</si>
  <si>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</si>
  <si>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</si>
  <si>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</si>
  <si>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</si>
  <si>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</si>
  <si>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</si>
  <si>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</si>
  <si>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</si>
  <si>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</si>
  <si>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</si>
  <si>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</si>
  <si>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</si>
  <si>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</si>
  <si>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</si>
  <si>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</si>
  <si>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</si>
  <si>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</si>
  <si>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</si>
  <si>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</si>
  <si>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</si>
  <si>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</si>
  <si>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</si>
  <si>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</si>
  <si>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</si>
  <si>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</si>
  <si>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</si>
  <si>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</si>
  <si>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</si>
  <si>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</si>
  <si>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</si>
  <si>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</si>
  <si>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</si>
  <si>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</si>
  <si>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</si>
  <si>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</si>
  <si>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</si>
  <si>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</si>
  <si>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</si>
  <si>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</si>
  <si>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</si>
  <si>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</si>
  <si>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</si>
  <si>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</si>
  <si>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</si>
  <si>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</si>
  <si>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</si>
  <si>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</si>
  <si>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</si>
  <si>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</si>
  <si>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</si>
  <si>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</si>
  <si>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</si>
  <si>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</si>
  <si>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</si>
  <si>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</si>
  <si>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</si>
  <si>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</si>
  <si>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</si>
  <si>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</si>
  <si>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</si>
  <si>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</si>
  <si>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</si>
  <si>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</si>
  <si>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</si>
  <si>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</si>
  <si>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</si>
  <si>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</si>
  <si>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</si>
  <si>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</si>
  <si>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</si>
  <si>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</si>
  <si>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</si>
  <si>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</si>
  <si>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</si>
  <si>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</si>
  <si>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</si>
  <si>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</si>
  <si>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</si>
  <si>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</si>
  <si>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</si>
  <si>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</si>
  <si>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</si>
  <si>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</si>
  <si>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</si>
  <si>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</si>
  <si>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</si>
  <si>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</si>
  <si>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</si>
  <si>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</si>
  <si>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</si>
  <si>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</si>
  <si>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</si>
  <si>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</si>
  <si>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</si>
  <si>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</si>
  <si>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</si>
  <si>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</si>
  <si>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</si>
  <si>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</si>
  <si>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</si>
  <si>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</si>
  <si>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</si>
  <si>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</si>
  <si>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</si>
  <si>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</si>
  <si>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</si>
  <si>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</si>
  <si>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</si>
  <si>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</si>
  <si>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</si>
  <si>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</si>
  <si>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</si>
  <si>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</si>
  <si>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</si>
  <si>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</si>
  <si>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</si>
  <si>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</si>
  <si>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</si>
  <si>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</si>
  <si>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</si>
  <si>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</si>
  <si>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</si>
  <si>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</si>
  <si>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</si>
  <si>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</si>
  <si>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</si>
  <si>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</si>
  <si>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</si>
  <si>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</si>
  <si>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</si>
  <si>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</si>
  <si>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</si>
  <si>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</si>
  <si>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</si>
  <si>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</si>
  <si>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</si>
  <si>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</si>
  <si>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</si>
  <si>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</si>
  <si>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</si>
  <si>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</si>
  <si>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</si>
  <si>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</si>
  <si>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</si>
  <si>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</si>
  <si>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</si>
  <si>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</si>
  <si>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</si>
  <si>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</si>
  <si>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</si>
  <si>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</si>
  <si>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</si>
  <si>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</si>
  <si>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</si>
  <si>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</si>
  <si>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</si>
  <si>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</si>
  <si>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</si>
  <si>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</si>
  <si>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</si>
  <si>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</si>
  <si>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</si>
  <si>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</si>
  <si>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</si>
  <si>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</si>
  <si>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</si>
  <si>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</si>
  <si>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</si>
  <si>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</si>
  <si>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</si>
  <si>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</si>
  <si>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</si>
  <si>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</si>
  <si>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</si>
  <si>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</si>
  <si>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</si>
  <si>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</si>
  <si>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</si>
  <si>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</si>
  <si>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</si>
  <si>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</si>
  <si>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</si>
  <si>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</si>
  <si>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</si>
  <si>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</si>
  <si>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</si>
  <si>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</si>
  <si>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</si>
  <si>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</si>
  <si>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</si>
  <si>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</si>
  <si>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</si>
  <si>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</si>
  <si>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</si>
  <si>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</si>
  <si>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</si>
  <si>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</si>
  <si>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</si>
  <si>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</si>
  <si>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</si>
  <si>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</si>
  <si>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</si>
  <si>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</si>
  <si>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</si>
  <si>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</si>
  <si>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</si>
  <si>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</si>
  <si>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</si>
  <si>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</si>
  <si>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</si>
  <si>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</si>
  <si>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</si>
  <si>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</si>
  <si>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</si>
  <si>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</si>
  <si>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</si>
  <si>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</si>
  <si>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</si>
  <si>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</si>
  <si>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</si>
  <si>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</si>
  <si>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</si>
  <si>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</si>
  <si>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</si>
  <si>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</si>
  <si>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</si>
  <si>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</si>
  <si>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</si>
  <si>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</si>
  <si>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</si>
  <si>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</si>
  <si>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</si>
  <si>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</si>
  <si>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</si>
  <si>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</si>
  <si>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</si>
  <si>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</si>
  <si>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</si>
  <si>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</si>
  <si>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</si>
  <si>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</si>
  <si>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</si>
  <si>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</si>
  <si>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</si>
  <si>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</si>
  <si>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</si>
  <si>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</si>
  <si>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</si>
  <si>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</si>
  <si>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</si>
  <si>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</si>
  <si>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</si>
  <si>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</si>
  <si>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</si>
  <si>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</si>
  <si>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</si>
  <si>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</si>
  <si>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</si>
  <si>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</si>
  <si>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</si>
  <si>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</si>
  <si>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</si>
  <si>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</si>
  <si>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</si>
  <si>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</si>
  <si>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</si>
  <si>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</si>
  <si>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</si>
  <si>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</si>
  <si>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</si>
  <si>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</si>
  <si>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</si>
  <si>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</si>
  <si>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</si>
  <si>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</si>
  <si>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</si>
  <si>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</si>
  <si>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</si>
  <si>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</si>
  <si>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</si>
  <si>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</si>
  <si>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</si>
  <si>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</si>
  <si>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</si>
  <si>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</si>
  <si>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</si>
  <si>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</si>
  <si>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</si>
  <si>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</si>
  <si>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</si>
  <si>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</si>
  <si>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</si>
  <si>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</si>
  <si>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</si>
  <si>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</si>
  <si>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</si>
  <si>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</si>
  <si>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</si>
  <si>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</si>
  <si>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</si>
  <si>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</si>
  <si>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</si>
  <si>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</si>
  <si>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</si>
  <si>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</si>
  <si>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</si>
  <si>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</si>
  <si>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</si>
  <si>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</si>
  <si>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</si>
  <si>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</si>
  <si>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</si>
  <si>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</si>
  <si>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</si>
  <si>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</si>
  <si>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</si>
  <si>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</si>
  <si>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</si>
  <si>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</si>
  <si>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</si>
  <si>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</si>
  <si>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</si>
  <si>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</si>
  <si>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</si>
  <si>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</si>
  <si>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</si>
  <si>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</si>
  <si>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</si>
  <si>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</si>
  <si>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</si>
  <si>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</si>
  <si>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</si>
  <si>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</si>
  <si>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</si>
  <si>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</si>
  <si>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</si>
  <si>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</si>
  <si>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</si>
  <si>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</si>
  <si>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</si>
  <si>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</si>
  <si>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</si>
  <si>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</si>
  <si>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</si>
  <si>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</si>
  <si>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</si>
  <si>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</si>
  <si>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</si>
  <si>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</si>
  <si>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</si>
  <si>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</si>
  <si>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</si>
  <si>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</si>
  <si>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</si>
  <si>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</si>
  <si>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</si>
  <si>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</si>
  <si>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</si>
  <si>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</si>
  <si>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</si>
  <si>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</si>
  <si>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</si>
  <si>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</si>
  <si>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</si>
  <si>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</si>
  <si>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</si>
  <si>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</si>
  <si>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</si>
  <si>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</si>
  <si>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</si>
  <si>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</si>
  <si>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</si>
  <si>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</si>
  <si>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</si>
  <si>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</si>
  <si>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</si>
  <si>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</si>
  <si>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</si>
  <si>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</si>
  <si>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</si>
  <si>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</si>
  <si>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</si>
  <si>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</si>
  <si>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</si>
  <si>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</si>
  <si>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</si>
  <si>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</si>
  <si>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</si>
  <si>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</si>
  <si>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</si>
  <si>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</si>
  <si>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</si>
  <si>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</si>
  <si>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</si>
  <si>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</si>
  <si>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</si>
  <si>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</si>
  <si>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</si>
  <si>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</si>
  <si>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</si>
  <si>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</si>
  <si>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</si>
  <si>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</si>
  <si>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</si>
  <si>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</si>
  <si>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</si>
  <si>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</si>
  <si>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</si>
  <si>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</si>
  <si>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</si>
  <si>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</si>
  <si>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</si>
  <si>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</si>
  <si>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</si>
  <si>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</si>
  <si>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</si>
  <si>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</si>
  <si>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</si>
  <si>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</si>
  <si>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</si>
  <si>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</si>
  <si>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</si>
  <si>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</si>
  <si>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</si>
  <si>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</si>
  <si>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</si>
  <si>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</si>
  <si>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</si>
  <si>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</si>
  <si>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</si>
  <si>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</si>
  <si>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</si>
  <si>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</si>
  <si>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</si>
  <si>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</si>
  <si>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</si>
  <si>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</si>
  <si>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</si>
  <si>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</si>
  <si>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</si>
  <si>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</si>
  <si>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</si>
  <si>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</si>
  <si>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</si>
  <si>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</si>
  <si>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</si>
  <si>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</si>
  <si>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</si>
  <si>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</si>
  <si>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</si>
  <si>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</si>
  <si>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</si>
  <si>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</si>
  <si>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</si>
  <si>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</si>
  <si>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</si>
  <si>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</si>
  <si>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</si>
  <si>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</si>
  <si>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</si>
  <si>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</si>
  <si>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</si>
  <si>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</si>
  <si>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</si>
  <si>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</si>
  <si>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</si>
  <si>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</si>
  <si>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</si>
  <si>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</si>
  <si>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</si>
  <si>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</si>
  <si>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</si>
  <si>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</si>
  <si>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</si>
  <si>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</si>
  <si>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</si>
  <si>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</si>
  <si>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</si>
  <si>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</si>
  <si>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</si>
  <si>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</si>
  <si>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</si>
  <si>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</si>
  <si>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</si>
  <si>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</si>
  <si>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</si>
  <si>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</si>
  <si>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</si>
  <si>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</si>
  <si>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</si>
  <si>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</si>
  <si>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</si>
  <si>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</si>
  <si>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</si>
  <si>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</si>
  <si>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</si>
  <si>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</si>
  <si>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</si>
  <si>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</si>
  <si>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</si>
  <si>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</si>
  <si>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</si>
  <si>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</si>
  <si>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</si>
  <si>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</si>
  <si>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</si>
  <si>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</si>
  <si>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</si>
  <si>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</si>
  <si>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</si>
  <si>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</si>
  <si>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</si>
  <si>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</si>
  <si>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</si>
  <si>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</si>
  <si>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</si>
  <si>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</si>
  <si>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</si>
  <si>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</si>
  <si>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</si>
  <si>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</si>
  <si>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</si>
  <si>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</si>
  <si>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</si>
  <si>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</si>
  <si>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</si>
  <si>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</si>
  <si>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</si>
  <si>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</si>
  <si>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</si>
  <si>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</si>
  <si>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</si>
  <si>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</si>
  <si>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</si>
  <si>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</si>
  <si>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</si>
  <si>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</si>
  <si>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</si>
  <si>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</si>
  <si>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</si>
  <si>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</si>
  <si>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</si>
  <si>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</si>
  <si>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</si>
  <si>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</si>
  <si>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</si>
  <si>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</si>
  <si>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</si>
  <si>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</si>
  <si>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</si>
  <si>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</si>
  <si>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</si>
  <si>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</si>
  <si>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</si>
  <si>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</si>
  <si>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</si>
  <si>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</si>
  <si>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</si>
  <si>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</si>
  <si>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</si>
  <si>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</si>
  <si>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</si>
  <si>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</si>
  <si>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</si>
  <si>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</si>
  <si>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</si>
  <si>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</si>
  <si>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</si>
  <si>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</si>
  <si>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</si>
  <si>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</si>
  <si>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</si>
  <si>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</si>
  <si>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</si>
  <si>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</si>
  <si>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</si>
  <si>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</si>
  <si>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</si>
  <si>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</si>
  <si>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</si>
  <si>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</si>
  <si>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</si>
  <si>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</si>
  <si>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</si>
  <si>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</si>
  <si>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</si>
  <si>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</si>
  <si>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</si>
  <si>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</si>
  <si>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</si>
  <si>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</si>
  <si>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</si>
  <si>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</si>
  <si>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</si>
  <si>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</si>
  <si>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</si>
  <si>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</si>
  <si>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</si>
  <si>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</si>
  <si>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</si>
  <si>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</si>
  <si>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</si>
  <si>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</si>
  <si>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</si>
  <si>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</si>
  <si>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</si>
  <si>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</si>
  <si>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</si>
  <si>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</si>
  <si>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</si>
  <si>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</si>
  <si>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</si>
  <si>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</si>
  <si>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</si>
  <si>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</si>
  <si>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</si>
  <si>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</si>
  <si>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</si>
  <si>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</si>
  <si>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</si>
  <si>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</si>
  <si>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</si>
  <si>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</si>
  <si>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</si>
  <si>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</si>
  <si>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</si>
  <si>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</si>
  <si>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</si>
  <si>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</si>
  <si>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</si>
  <si>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</si>
  <si>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</si>
  <si>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</si>
  <si>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</si>
  <si>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</si>
  <si>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</si>
  <si>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</si>
  <si>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</si>
  <si>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</si>
  <si>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</si>
  <si>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</si>
  <si>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</si>
  <si>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</si>
  <si>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</si>
  <si>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</si>
  <si>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</si>
  <si>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</si>
  <si>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</si>
  <si>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</si>
  <si>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</si>
  <si>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</si>
  <si>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Lauterbach &amp; Amen, LLP</t>
  </si>
  <si>
    <t>Cook</t>
  </si>
  <si>
    <t>Matt Beran</t>
  </si>
  <si>
    <t>27W457 Warrenville Road</t>
  </si>
  <si>
    <t>6950 East Prairie Road</t>
  </si>
  <si>
    <t>Warrenville</t>
  </si>
  <si>
    <t>Lincolnwood</t>
  </si>
  <si>
    <t>630-393-1483</t>
  </si>
  <si>
    <t>630-393-2516</t>
  </si>
  <si>
    <t>rciserella@sd74.org</t>
  </si>
  <si>
    <t>065-033233</t>
  </si>
  <si>
    <t>mberan@lauterbachamen.com</t>
  </si>
  <si>
    <t>Dr. Joseph Bailey</t>
  </si>
  <si>
    <t>jbailey@sd74.org</t>
  </si>
  <si>
    <t>847-675-8234</t>
  </si>
  <si>
    <t>847-675-4207</t>
  </si>
  <si>
    <t>LAUTERBACH &amp; AMEN, LLP</t>
  </si>
  <si>
    <t>x</t>
  </si>
  <si>
    <t>Revenue Page 9-14- Educational Fund- Acct #1999- P-Card Fees $17,476, Misc Revenue Deposits- $22,010</t>
  </si>
  <si>
    <t>Revenue Page 9-14- Educational Fund- Acct #3999-State Library Grant- $750</t>
  </si>
  <si>
    <t>Accts Summary Page 7-8- Working Cash Fund- Acct#8990- Debt Issuance Costs- $149,355</t>
  </si>
  <si>
    <t>Expenditures Page 15-22- Educational Fund- Acct #2190- Recess Salaries- $47,737</t>
  </si>
  <si>
    <t>Revenue Page 9-14- O&amp;M Fund- Acct #1999-Misc Revenue Deposits- $4,442</t>
  </si>
  <si>
    <t>Expenditures Page 15-22- IMRF Fund- Acct #2190- Recess Salaries- $3,779</t>
  </si>
  <si>
    <t>Education Benefit Cooperative</t>
  </si>
  <si>
    <t>Collective Liability Insurance Cooperative</t>
  </si>
  <si>
    <t>Niles Township School Treasurer's Office</t>
  </si>
  <si>
    <t>General Obligation Limited Tax Bonds 2015</t>
  </si>
  <si>
    <t>General Obligation Limited Tax Bonds 2016</t>
  </si>
  <si>
    <t>Lincolnwood SD 74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</si>
</sst>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450273</xdr:colOff>
          <xdr:row>3</xdr:row>
          <xdr:rowOff>8660</xdr:rowOff>
        </xdr:from>
        <xdr:to>
          <xdr:col>0</xdr:col>
          <xdr:colOff>1364673</xdr:colOff>
          <xdr:row>7</xdr:row>
          <xdr:rowOff>46760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1558637</xdr:colOff>
          <xdr:row>3</xdr:row>
          <xdr:rowOff>25978</xdr:rowOff>
        </xdr:from>
        <xdr:to>
          <xdr:col>0</xdr:col>
          <xdr:colOff>2473037</xdr:colOff>
          <xdr:row>7</xdr:row>
          <xdr:rowOff>64078</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2589068</xdr:colOff>
          <xdr:row>3</xdr:row>
          <xdr:rowOff>34637</xdr:rowOff>
        </xdr:from>
        <xdr:to>
          <xdr:col>2</xdr:col>
          <xdr:colOff>5195</xdr:colOff>
          <xdr:row>7</xdr:row>
          <xdr:rowOff>72737</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147205</xdr:colOff>
          <xdr:row>3</xdr:row>
          <xdr:rowOff>60614</xdr:rowOff>
        </xdr:from>
        <xdr:to>
          <xdr:col>3</xdr:col>
          <xdr:colOff>455469</xdr:colOff>
          <xdr:row>7</xdr:row>
          <xdr:rowOff>98714</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7" t="s">
        <v>1955</v>
      </c>
      <c r="B3" s="1878"/>
      <c r="C3" s="1878"/>
      <c r="D3" s="1879"/>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6" t="s">
        <v>2093</v>
      </c>
      <c r="C5" s="179" t="s">
        <v>1083</v>
      </c>
      <c r="D5" s="364"/>
      <c r="E5" s="364"/>
      <c r="H5" s="193"/>
      <c r="I5" s="2107" t="s">
        <v>788</v>
      </c>
      <c r="J5" s="2106"/>
      <c r="K5" s="2106"/>
      <c r="L5" s="2106"/>
      <c r="M5" s="2106"/>
      <c r="N5" s="2106"/>
      <c r="O5" s="2106"/>
      <c r="P5" s="2106"/>
      <c r="Q5" s="2106"/>
      <c r="R5" s="2106"/>
      <c r="S5" s="2106"/>
    </row>
    <row r="6" spans="1:28" ht="14.1" customHeight="1" x14ac:dyDescent="0.2">
      <c r="B6" s="446"/>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2"/>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3" t="s">
        <v>2093</v>
      </c>
      <c r="P12" s="380" t="s">
        <v>226</v>
      </c>
      <c r="Q12" s="345"/>
      <c r="R12" s="184"/>
      <c r="S12" s="184"/>
      <c r="T12" s="365" t="s">
        <v>305</v>
      </c>
      <c r="U12" s="272"/>
      <c r="V12" s="272"/>
      <c r="W12" s="272"/>
      <c r="X12" s="272"/>
      <c r="Y12" s="200"/>
      <c r="Z12" s="200"/>
      <c r="AA12" s="201"/>
    </row>
    <row r="13" spans="1:28" ht="13.5" customHeight="1" x14ac:dyDescent="0.2">
      <c r="A13" s="2131">
        <v>5016074002</v>
      </c>
      <c r="B13" s="2132"/>
      <c r="C13" s="2132"/>
      <c r="D13" s="2132"/>
      <c r="E13" s="2132"/>
      <c r="F13" s="2132"/>
      <c r="G13" s="2132"/>
      <c r="H13" s="2133"/>
      <c r="I13" s="185"/>
      <c r="J13" s="184"/>
      <c r="K13" s="182"/>
      <c r="L13" s="184"/>
      <c r="M13" s="184"/>
      <c r="N13" s="184"/>
      <c r="O13" s="184"/>
      <c r="P13" s="184"/>
      <c r="Q13" s="184"/>
      <c r="R13" s="184"/>
      <c r="S13" s="184"/>
      <c r="T13" s="2136" t="s">
        <v>2094</v>
      </c>
      <c r="U13" s="2137"/>
      <c r="V13" s="2137"/>
      <c r="W13" s="2137"/>
      <c r="X13" s="2137"/>
      <c r="Y13" s="2138"/>
      <c r="Z13" s="2138"/>
      <c r="AA13" s="213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5" t="s">
        <v>2095</v>
      </c>
      <c r="B15" s="2134"/>
      <c r="C15" s="2134"/>
      <c r="D15" s="2134"/>
      <c r="E15" s="2134"/>
      <c r="F15" s="2134"/>
      <c r="G15" s="2134"/>
      <c r="H15" s="2135"/>
      <c r="T15" s="2066" t="s">
        <v>2096</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2123</v>
      </c>
      <c r="B17" s="2092"/>
      <c r="C17" s="2092"/>
      <c r="D17" s="2092"/>
      <c r="E17" s="2092"/>
      <c r="F17" s="2092"/>
      <c r="G17" s="2092"/>
      <c r="H17" s="2117"/>
      <c r="T17" s="2145" t="s">
        <v>2097</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5" t="s">
        <v>785</v>
      </c>
      <c r="AA18" s="201"/>
    </row>
    <row r="19" spans="1:27" ht="13.5" customHeight="1" x14ac:dyDescent="0.2">
      <c r="A19" s="2085" t="s">
        <v>2098</v>
      </c>
      <c r="B19" s="2083"/>
      <c r="C19" s="2083"/>
      <c r="D19" s="2083"/>
      <c r="E19" s="2083"/>
      <c r="F19" s="2083"/>
      <c r="G19" s="2083"/>
      <c r="H19" s="2065"/>
      <c r="I19" s="184"/>
      <c r="J19" s="379"/>
      <c r="K19" s="195"/>
      <c r="L19" s="193"/>
      <c r="M19" s="660" t="s">
        <v>360</v>
      </c>
      <c r="P19" s="181"/>
      <c r="Q19" s="181"/>
      <c r="R19" s="181"/>
      <c r="S19" s="185"/>
      <c r="T19" s="2085" t="s">
        <v>2099</v>
      </c>
      <c r="U19" s="2064"/>
      <c r="V19" s="2064"/>
      <c r="W19" s="2065"/>
      <c r="X19" s="2082" t="s">
        <v>2033</v>
      </c>
      <c r="Y19" s="2144"/>
      <c r="Z19" s="2142">
        <v>60555</v>
      </c>
      <c r="AA19" s="214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3" t="s">
        <v>2100</v>
      </c>
      <c r="B21" s="2064"/>
      <c r="C21" s="2064"/>
      <c r="D21" s="2064"/>
      <c r="E21" s="2064"/>
      <c r="F21" s="2064"/>
      <c r="G21" s="2064"/>
      <c r="H21" s="2065"/>
      <c r="I21" s="2111" t="s">
        <v>786</v>
      </c>
      <c r="J21" s="2106"/>
      <c r="K21" s="2106"/>
      <c r="L21" s="2106"/>
      <c r="M21" s="2106"/>
      <c r="N21" s="2106"/>
      <c r="O21" s="2106"/>
      <c r="P21" s="2106"/>
      <c r="Q21" s="2106"/>
      <c r="R21" s="2106"/>
      <c r="S21" s="2112"/>
      <c r="T21" s="2091" t="s">
        <v>2101</v>
      </c>
      <c r="U21" s="2151"/>
      <c r="V21" s="2151"/>
      <c r="W21" s="2151"/>
      <c r="X21" s="2156" t="s">
        <v>2102</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2029</v>
      </c>
      <c r="U22" s="272"/>
      <c r="V22" s="343"/>
      <c r="W22" s="272"/>
      <c r="X22" s="1976" t="s">
        <v>1631</v>
      </c>
      <c r="Z22" s="200"/>
      <c r="AA22" s="201"/>
    </row>
    <row r="23" spans="1:27" ht="13.5" customHeight="1" x14ac:dyDescent="0.2">
      <c r="A23" s="2108" t="s">
        <v>2103</v>
      </c>
      <c r="B23" s="2109"/>
      <c r="C23" s="2109"/>
      <c r="D23" s="2109"/>
      <c r="E23" s="2109"/>
      <c r="F23" s="2109"/>
      <c r="G23" s="2109"/>
      <c r="H23" s="2110"/>
      <c r="T23" s="2091" t="s">
        <v>2104</v>
      </c>
      <c r="U23" s="2151"/>
      <c r="V23" s="2151"/>
      <c r="W23" s="2151"/>
      <c r="X23" s="2153"/>
      <c r="Y23" s="2154"/>
      <c r="Z23" s="2154"/>
      <c r="AA23" s="2155"/>
    </row>
    <row r="24" spans="1:27" ht="14.1" customHeight="1" x14ac:dyDescent="0.2">
      <c r="A24" s="368" t="s">
        <v>785</v>
      </c>
      <c r="B24" s="251"/>
      <c r="C24" s="251"/>
      <c r="D24" s="251"/>
      <c r="E24" s="251"/>
      <c r="F24" s="251"/>
      <c r="G24" s="251"/>
      <c r="H24" s="282"/>
      <c r="J24" s="1719">
        <f>IF(B5="x",IF(AUDITCHECK!D35="AFR form Incomplete.","",IF(AUDITCHECK!D35="Deficit reduction plan is required.","School District must complete a deficit reduction plan",)),"")</f>
        <v>0</v>
      </c>
      <c r="S24" s="203"/>
      <c r="T24" s="449" t="s">
        <v>628</v>
      </c>
      <c r="U24" s="450"/>
      <c r="V24" s="450"/>
      <c r="W24" s="450"/>
      <c r="X24" s="451"/>
      <c r="Y24" s="451"/>
      <c r="Z24" s="451"/>
      <c r="AA24" s="452"/>
    </row>
    <row r="25" spans="1:27" ht="14.1" customHeight="1" x14ac:dyDescent="0.2">
      <c r="A25" s="2063">
        <v>60712</v>
      </c>
      <c r="B25" s="2064"/>
      <c r="C25" s="2064"/>
      <c r="D25" s="2064"/>
      <c r="E25" s="2064"/>
      <c r="F25" s="2064"/>
      <c r="G25" s="2064"/>
      <c r="H25" s="2065"/>
      <c r="I25" s="661"/>
      <c r="J25" s="204"/>
      <c r="K25" s="204"/>
      <c r="L25" s="204"/>
      <c r="M25" s="204"/>
      <c r="N25" s="204"/>
      <c r="O25" s="204"/>
      <c r="P25" s="204"/>
      <c r="Q25" s="204"/>
      <c r="R25" s="204"/>
      <c r="S25" s="205"/>
      <c r="T25" s="2148" t="s">
        <v>2105</v>
      </c>
      <c r="U25" s="2149"/>
      <c r="V25" s="2149"/>
      <c r="W25" s="2149"/>
      <c r="X25" s="2149"/>
      <c r="Y25" s="2149"/>
      <c r="Z25" s="2149"/>
      <c r="AA25" s="215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4" t="s">
        <v>2006</v>
      </c>
      <c r="J27" s="2075"/>
      <c r="K27" s="2075"/>
      <c r="L27" s="2075"/>
      <c r="M27" s="2075"/>
      <c r="N27" s="2075"/>
      <c r="O27" s="2075"/>
      <c r="P27" s="2075"/>
      <c r="Q27" s="2075"/>
      <c r="R27" s="2075"/>
      <c r="S27" s="2076"/>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2093</v>
      </c>
      <c r="F29" s="1566" t="s">
        <v>1629</v>
      </c>
      <c r="G29" s="662"/>
      <c r="I29" s="275"/>
      <c r="J29" s="392"/>
      <c r="K29" s="182" t="s">
        <v>675</v>
      </c>
      <c r="L29" s="39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392" t="s">
        <v>2093</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1" t="s">
        <v>2106</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
        <v>2107</v>
      </c>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2108</v>
      </c>
      <c r="B42" s="2064"/>
      <c r="C42" s="2065"/>
      <c r="D42" s="2082" t="s">
        <v>2109</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8" colorId="8" zoomScale="110" zoomScaleNormal="110" zoomScaleSheetLayoutView="100" workbookViewId="0">
      <selection activeCell="U55" sqref="U5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2"/>
      <c r="D3" s="718"/>
      <c r="E3" s="405"/>
    </row>
    <row r="4" spans="1:9" x14ac:dyDescent="0.2">
      <c r="A4" s="7"/>
      <c r="B4" s="399"/>
      <c r="C4" s="2174" t="s">
        <v>497</v>
      </c>
      <c r="D4" s="2175"/>
      <c r="E4" s="2175"/>
      <c r="F4" s="2175"/>
      <c r="G4" s="2175"/>
      <c r="H4" s="2175"/>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t="s">
        <v>2093</v>
      </c>
      <c r="C51" s="628">
        <v>22</v>
      </c>
      <c r="D51" s="390" t="s">
        <v>1864</v>
      </c>
      <c r="E51" s="27"/>
      <c r="F51" s="1610"/>
      <c r="G51" s="1785" t="s">
        <v>1863</v>
      </c>
      <c r="H51" s="2034">
        <v>34742</v>
      </c>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6"/>
      <c r="C55" s="2177"/>
      <c r="D55" s="2177"/>
      <c r="E55" s="2177"/>
      <c r="F55" s="2177"/>
      <c r="G55" s="2177"/>
      <c r="H55" s="2178"/>
      <c r="I55" s="3"/>
    </row>
    <row r="56" spans="1:9" s="33" customFormat="1" x14ac:dyDescent="0.2">
      <c r="A56" s="1794"/>
      <c r="B56" s="2179"/>
      <c r="C56" s="2180"/>
      <c r="D56" s="2180"/>
      <c r="E56" s="2180"/>
      <c r="F56" s="2180"/>
      <c r="G56" s="2180"/>
      <c r="H56" s="2181"/>
      <c r="I56" s="3"/>
    </row>
    <row r="57" spans="1:9" s="33" customFormat="1" x14ac:dyDescent="0.2">
      <c r="A57" s="1794"/>
      <c r="B57" s="2179"/>
      <c r="C57" s="2180"/>
      <c r="D57" s="2180"/>
      <c r="E57" s="2180"/>
      <c r="F57" s="2180"/>
      <c r="G57" s="2180"/>
      <c r="H57" s="2181"/>
      <c r="I57" s="3"/>
    </row>
    <row r="58" spans="1:9" s="33" customFormat="1" x14ac:dyDescent="0.2">
      <c r="A58" s="1794"/>
      <c r="B58" s="2179"/>
      <c r="C58" s="2180"/>
      <c r="D58" s="2180"/>
      <c r="E58" s="2180"/>
      <c r="F58" s="2180"/>
      <c r="G58" s="2180"/>
      <c r="H58" s="2181"/>
      <c r="I58" s="3"/>
    </row>
    <row r="59" spans="1:9" s="33" customFormat="1" x14ac:dyDescent="0.2">
      <c r="A59" s="1794"/>
      <c r="B59" s="2179"/>
      <c r="C59" s="2180"/>
      <c r="D59" s="2180"/>
      <c r="E59" s="2180"/>
      <c r="F59" s="2180"/>
      <c r="G59" s="2180"/>
      <c r="H59" s="2181"/>
      <c r="I59" s="3"/>
    </row>
    <row r="60" spans="1:9" s="33" customFormat="1" x14ac:dyDescent="0.2">
      <c r="A60" s="1794"/>
      <c r="B60" s="2179"/>
      <c r="C60" s="2180"/>
      <c r="D60" s="2180"/>
      <c r="E60" s="2180"/>
      <c r="F60" s="2180"/>
      <c r="G60" s="2180"/>
      <c r="H60" s="2181"/>
      <c r="I60" s="3"/>
    </row>
    <row r="61" spans="1:9" s="33" customFormat="1" x14ac:dyDescent="0.2">
      <c r="A61" s="1794"/>
      <c r="B61" s="2179"/>
      <c r="C61" s="2180"/>
      <c r="D61" s="2180"/>
      <c r="E61" s="2180"/>
      <c r="F61" s="2180"/>
      <c r="G61" s="2180"/>
      <c r="H61" s="2181"/>
      <c r="I61" s="3"/>
    </row>
    <row r="62" spans="1:9" s="33" customFormat="1" x14ac:dyDescent="0.2">
      <c r="A62" s="1794"/>
      <c r="B62" s="2179"/>
      <c r="C62" s="2180"/>
      <c r="D62" s="2180"/>
      <c r="E62" s="2180"/>
      <c r="F62" s="2180"/>
      <c r="G62" s="2180"/>
      <c r="H62" s="2181"/>
      <c r="I62" s="3"/>
    </row>
    <row r="63" spans="1:9" s="33" customFormat="1" x14ac:dyDescent="0.2">
      <c r="A63" s="1794"/>
      <c r="B63" s="2179"/>
      <c r="C63" s="2180"/>
      <c r="D63" s="2180"/>
      <c r="E63" s="2180"/>
      <c r="F63" s="2180"/>
      <c r="G63" s="2180"/>
      <c r="H63" s="2181"/>
      <c r="I63" s="3"/>
    </row>
    <row r="64" spans="1:9" s="33" customFormat="1" x14ac:dyDescent="0.2">
      <c r="A64" s="1794"/>
      <c r="B64" s="2179"/>
      <c r="C64" s="2180"/>
      <c r="D64" s="2180"/>
      <c r="E64" s="2180"/>
      <c r="F64" s="2180"/>
      <c r="G64" s="2180"/>
      <c r="H64" s="2181"/>
      <c r="I64" s="3"/>
    </row>
    <row r="65" spans="1:9" s="33" customFormat="1" ht="9" customHeight="1" x14ac:dyDescent="0.2">
      <c r="A65" s="1795"/>
      <c r="B65" s="2182"/>
      <c r="C65" s="2183"/>
      <c r="D65" s="2183"/>
      <c r="E65" s="2183"/>
      <c r="F65" s="2183"/>
      <c r="G65" s="2183"/>
      <c r="H65" s="2184"/>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9" t="s">
        <v>1637</v>
      </c>
      <c r="B68" s="2172"/>
      <c r="C68" s="2172"/>
      <c r="D68" s="2172"/>
      <c r="E68" s="2173"/>
      <c r="F68" s="2173"/>
      <c r="G68" s="2173"/>
      <c r="H68" s="2173"/>
      <c r="I68" s="2173"/>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v>42247</v>
      </c>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8" t="s">
        <v>1633</v>
      </c>
      <c r="B81" s="2188"/>
      <c r="C81" s="2188"/>
      <c r="D81" s="2189"/>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v>56174</v>
      </c>
      <c r="F86" s="1726">
        <v>981</v>
      </c>
      <c r="G86" s="1726">
        <v>91531</v>
      </c>
      <c r="H86" s="1726">
        <v>14222</v>
      </c>
      <c r="I86" s="1726">
        <v>41015</v>
      </c>
      <c r="J86" s="1755">
        <f>SUM(E86:I86)</f>
        <v>203923</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203923</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5"/>
      <c r="C100" s="2186"/>
      <c r="D100" s="2186"/>
      <c r="E100" s="2186"/>
      <c r="F100" s="2186"/>
      <c r="G100" s="2186"/>
      <c r="H100" s="2187"/>
      <c r="I100" s="1536"/>
    </row>
    <row r="101" spans="1:9" s="33" customFormat="1" ht="11.25" customHeight="1" x14ac:dyDescent="0.2">
      <c r="A101" s="1579"/>
      <c r="B101" s="2164"/>
      <c r="C101" s="2165"/>
      <c r="D101" s="2165"/>
      <c r="E101" s="2165"/>
      <c r="F101" s="2165"/>
      <c r="G101" s="2165"/>
      <c r="H101" s="2166"/>
      <c r="I101" s="1536"/>
    </row>
    <row r="102" spans="1:9" s="33" customFormat="1" ht="11.25" customHeight="1" x14ac:dyDescent="0.2">
      <c r="A102" s="1579"/>
      <c r="B102" s="2164"/>
      <c r="C102" s="2165"/>
      <c r="D102" s="2165"/>
      <c r="E102" s="2165"/>
      <c r="F102" s="2165"/>
      <c r="G102" s="2165"/>
      <c r="H102" s="2166"/>
      <c r="I102" s="1536"/>
    </row>
    <row r="103" spans="1:9" s="33" customFormat="1" x14ac:dyDescent="0.2">
      <c r="A103" s="1579"/>
      <c r="B103" s="2164"/>
      <c r="C103" s="2165"/>
      <c r="D103" s="2165"/>
      <c r="E103" s="2165"/>
      <c r="F103" s="2165"/>
      <c r="G103" s="2165"/>
      <c r="H103" s="2166"/>
      <c r="I103" s="1536"/>
    </row>
    <row r="104" spans="1:9" s="33" customFormat="1" ht="11.25" customHeight="1" x14ac:dyDescent="0.2">
      <c r="A104" s="1579"/>
      <c r="B104" s="2164"/>
      <c r="C104" s="2165"/>
      <c r="D104" s="2165"/>
      <c r="E104" s="2165"/>
      <c r="F104" s="2165"/>
      <c r="G104" s="2165"/>
      <c r="H104" s="2166"/>
      <c r="I104" s="1536"/>
    </row>
    <row r="105" spans="1:9" s="33" customFormat="1" ht="11.25" customHeight="1" x14ac:dyDescent="0.2">
      <c r="A105" s="1579"/>
      <c r="B105" s="2164"/>
      <c r="C105" s="2165"/>
      <c r="D105" s="2165"/>
      <c r="E105" s="2165"/>
      <c r="F105" s="2165"/>
      <c r="G105" s="2165"/>
      <c r="H105" s="2166"/>
      <c r="I105" s="1536"/>
    </row>
    <row r="106" spans="1:9" s="33" customFormat="1" ht="11.25" customHeight="1" x14ac:dyDescent="0.2">
      <c r="A106" s="1579"/>
      <c r="B106" s="2164"/>
      <c r="C106" s="2165"/>
      <c r="D106" s="2165"/>
      <c r="E106" s="2165"/>
      <c r="F106" s="2165"/>
      <c r="G106" s="2165"/>
      <c r="H106" s="2166"/>
      <c r="I106" s="1536"/>
    </row>
    <row r="107" spans="1:9" s="33" customFormat="1" ht="11.25" customHeight="1" x14ac:dyDescent="0.2">
      <c r="A107" s="1579"/>
      <c r="B107" s="2164"/>
      <c r="C107" s="2165"/>
      <c r="D107" s="2165"/>
      <c r="E107" s="2165"/>
      <c r="F107" s="2165"/>
      <c r="G107" s="2165"/>
      <c r="H107" s="2166"/>
      <c r="I107" s="1574"/>
    </row>
    <row r="108" spans="1:9" s="33" customFormat="1" ht="11.25" customHeight="1" x14ac:dyDescent="0.2">
      <c r="A108" s="1579"/>
      <c r="B108" s="2164"/>
      <c r="C108" s="2165"/>
      <c r="D108" s="2165"/>
      <c r="E108" s="2165"/>
      <c r="F108" s="2165"/>
      <c r="G108" s="2165"/>
      <c r="H108" s="2166"/>
      <c r="I108" s="1536"/>
    </row>
    <row r="109" spans="1:9" s="33" customFormat="1" ht="11.25" customHeight="1" x14ac:dyDescent="0.2">
      <c r="A109" s="1579"/>
      <c r="B109" s="2164"/>
      <c r="C109" s="2165"/>
      <c r="D109" s="2165"/>
      <c r="E109" s="2165"/>
      <c r="F109" s="2165"/>
      <c r="G109" s="2165"/>
      <c r="H109" s="2166"/>
      <c r="I109" s="1536"/>
    </row>
    <row r="110" spans="1:9" s="33" customFormat="1" ht="11.25" customHeight="1" x14ac:dyDescent="0.2">
      <c r="A110" s="1579"/>
      <c r="B110" s="2157"/>
      <c r="C110" s="2158"/>
      <c r="D110" s="2158"/>
      <c r="E110" s="2158"/>
      <c r="F110" s="2158"/>
      <c r="G110" s="2158"/>
      <c r="H110" s="2159"/>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0" t="s">
        <v>2110</v>
      </c>
      <c r="D112" s="2160"/>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1" t="s">
        <v>1646</v>
      </c>
      <c r="D115" s="2162"/>
      <c r="E115" s="2163"/>
      <c r="F115" s="2163"/>
      <c r="G115" s="2163"/>
      <c r="H115" s="2163"/>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v>566183876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v>2.9876E-2</v>
      </c>
      <c r="E10" s="100" t="s">
        <v>1186</v>
      </c>
      <c r="F10" s="473">
        <v>3.359E-3</v>
      </c>
      <c r="G10" s="100" t="s">
        <v>1186</v>
      </c>
      <c r="H10" s="473">
        <v>8.8400000000000002E-4</v>
      </c>
      <c r="I10" s="100" t="s">
        <v>1187</v>
      </c>
      <c r="J10" s="474">
        <f>ROUND(D10+F10+H10,5)</f>
        <v>3.4119999999999998E-2</v>
      </c>
      <c r="K10" s="93"/>
      <c r="L10" s="473">
        <v>9.9999999999999995E-7</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23247781</v>
      </c>
      <c r="E16" s="100"/>
      <c r="F16" s="82">
        <f>SUM('Acct Summary 7-8'!C17,'Acct Summary 7-8'!D17,'Acct Summary 7-8'!F17)</f>
        <v>22526279</v>
      </c>
      <c r="G16" s="100"/>
      <c r="H16" s="82">
        <f>SUM(D16-F16)</f>
        <v>721502</v>
      </c>
      <c r="I16" s="93"/>
      <c r="J16" s="82">
        <f>SUM('Acct Summary 7-8'!C81,'Acct Summary 7-8'!D81,'Acct Summary 7-8'!F81,'Acct Summary 7-8'!I81)</f>
        <v>19051166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t="s">
        <v>2111</v>
      </c>
      <c r="C31" s="407" t="s">
        <v>689</v>
      </c>
      <c r="D31" s="63" t="s">
        <v>1262</v>
      </c>
      <c r="E31" s="93"/>
      <c r="F31" s="93"/>
      <c r="G31" s="101"/>
      <c r="H31" s="253">
        <f>IF(B31="X",(J7*0.069),IF(B32="X",(J7*0.138),"Enter x in a.or b."))</f>
        <v>39066687.444000006</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12740000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U55" sqref="U5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Lincolnwood SD 74</v>
      </c>
      <c r="E7" s="136"/>
      <c r="G7" s="137"/>
      <c r="H7" s="138"/>
      <c r="I7" s="138"/>
      <c r="J7" s="138"/>
      <c r="K7" s="138"/>
      <c r="L7"/>
      <c r="M7"/>
      <c r="N7"/>
      <c r="O7"/>
      <c r="P7"/>
    </row>
    <row r="8" spans="1:18" ht="12.75" x14ac:dyDescent="0.2">
      <c r="A8"/>
      <c r="B8"/>
      <c r="C8" s="134" t="s">
        <v>1341</v>
      </c>
      <c r="D8" s="139">
        <f>COVER!A13</f>
        <v>5016074002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19051166</v>
      </c>
      <c r="I12" s="1163"/>
      <c r="J12" s="1163"/>
      <c r="K12" s="1164">
        <f>TRUNC((H12/H13*100000),5)/100000</f>
        <v>0.81948320139999997</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23247781</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22526279</v>
      </c>
      <c r="I17" s="1163"/>
      <c r="J17" s="1169"/>
      <c r="K17" s="1164">
        <f>TRUNC((H17/H18*100000),5)/100000</f>
        <v>0.96896469379999994</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23247781</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19517620</v>
      </c>
      <c r="I24" s="685"/>
      <c r="J24" s="685"/>
      <c r="K24" s="1173">
        <f>TRUNC(((H24/H25*100000)/100000),2)</f>
        <v>311.91000000000003</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62572.997219999997</v>
      </c>
      <c r="I25" s="1175"/>
      <c r="J25" s="1175"/>
      <c r="K25" s="1016"/>
      <c r="L25" s="154"/>
      <c r="M25" s="102" t="s">
        <v>1365</v>
      </c>
      <c r="N25" s="102"/>
      <c r="O25" s="1167">
        <f>O23*O24</f>
        <v>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f>TRUNC(100-((((H28/H29*100))*100)/100),2)</f>
        <v>100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16420464.771749999</v>
      </c>
      <c r="I29" s="1177"/>
      <c r="J29" s="1177"/>
      <c r="K29" s="1016"/>
      <c r="L29" s="154"/>
      <c r="M29" s="102" t="s">
        <v>1365</v>
      </c>
      <c r="N29" s="102"/>
      <c r="O29" s="1167">
        <f>O27*O28</f>
        <v>0.4</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60"/>
      <c r="C32" s="154" t="s">
        <v>1013</v>
      </c>
      <c r="D32" s="154"/>
      <c r="E32" s="154"/>
      <c r="F32" s="154"/>
      <c r="G32" s="1161"/>
      <c r="H32" s="1162">
        <f>'FP Info 3'!H37</f>
        <v>12740000</v>
      </c>
      <c r="I32" s="1171"/>
      <c r="J32" s="1171"/>
      <c r="K32" s="1173">
        <f>TRUNC(100-((((H32/H33*100))*100)/100),2)</f>
        <v>67.38</v>
      </c>
      <c r="L32" s="1165"/>
      <c r="M32" s="102" t="s">
        <v>1364</v>
      </c>
      <c r="N32" s="102"/>
      <c r="O32" s="1183">
        <v>0.1</v>
      </c>
    </row>
    <row r="33" spans="1:17" s="156" customFormat="1" ht="11.25" x14ac:dyDescent="0.2">
      <c r="A33" s="154"/>
      <c r="B33" s="1160"/>
      <c r="C33" s="154" t="s">
        <v>937</v>
      </c>
      <c r="D33" s="154"/>
      <c r="E33" s="154"/>
      <c r="F33" s="154"/>
      <c r="G33" s="1161"/>
      <c r="H33" s="1162">
        <f>IF('FP Info 3'!H31="Enter X in a or b"," ",'FP Info 3'!H31)</f>
        <v>39066687.444000006</v>
      </c>
      <c r="I33" s="1171"/>
      <c r="J33" s="1171"/>
      <c r="K33" s="1162"/>
      <c r="L33" s="154"/>
      <c r="M33" s="1184" t="s">
        <v>1365</v>
      </c>
      <c r="N33" s="1184"/>
      <c r="O33" s="1183">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7" activePane="bottomLeft" state="frozen"/>
      <selection activeCell="U55" sqref="U55"/>
      <selection pane="bottomLeft" activeCell="U55" sqref="U5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16938</v>
      </c>
      <c r="D4" s="413"/>
      <c r="E4" s="413"/>
      <c r="F4" s="413"/>
      <c r="G4" s="413"/>
      <c r="H4" s="413"/>
      <c r="I4" s="413"/>
      <c r="J4" s="437"/>
      <c r="K4" s="413"/>
      <c r="L4" s="413">
        <v>15793</v>
      </c>
      <c r="M4" s="434"/>
      <c r="N4" s="483"/>
    </row>
    <row r="5" spans="1:14" x14ac:dyDescent="0.2">
      <c r="A5" s="478" t="s">
        <v>1173</v>
      </c>
      <c r="B5" s="40">
        <v>120</v>
      </c>
      <c r="C5" s="688">
        <v>15395039</v>
      </c>
      <c r="D5" s="413">
        <v>2503911</v>
      </c>
      <c r="E5" s="413">
        <v>1336878</v>
      </c>
      <c r="F5" s="413">
        <v>1253126</v>
      </c>
      <c r="G5" s="413">
        <v>662768</v>
      </c>
      <c r="H5" s="413">
        <v>14751602</v>
      </c>
      <c r="I5" s="413">
        <v>348606</v>
      </c>
      <c r="J5" s="437">
        <v>1549129</v>
      </c>
      <c r="K5" s="440">
        <v>1263040</v>
      </c>
      <c r="L5" s="689"/>
      <c r="M5" s="434"/>
      <c r="N5" s="483"/>
    </row>
    <row r="6" spans="1:14" ht="13.5" customHeight="1" x14ac:dyDescent="0.2">
      <c r="A6" s="477" t="s">
        <v>493</v>
      </c>
      <c r="B6" s="40">
        <v>130</v>
      </c>
      <c r="C6" s="688">
        <v>8631317</v>
      </c>
      <c r="D6" s="413">
        <v>953406</v>
      </c>
      <c r="E6" s="413">
        <v>555740</v>
      </c>
      <c r="F6" s="413">
        <v>250882</v>
      </c>
      <c r="G6" s="440">
        <v>163238</v>
      </c>
      <c r="H6" s="440"/>
      <c r="I6" s="413">
        <v>220</v>
      </c>
      <c r="J6" s="692">
        <v>220</v>
      </c>
      <c r="K6" s="440">
        <v>62721</v>
      </c>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217420</v>
      </c>
      <c r="D8" s="437"/>
      <c r="E8" s="437"/>
      <c r="F8" s="437">
        <v>92512</v>
      </c>
      <c r="G8" s="436"/>
      <c r="H8" s="437"/>
      <c r="I8" s="692"/>
      <c r="J8" s="692"/>
      <c r="K8" s="511"/>
      <c r="L8" s="515"/>
      <c r="M8" s="434"/>
      <c r="N8" s="483"/>
    </row>
    <row r="9" spans="1:14" ht="13.5" customHeight="1" x14ac:dyDescent="0.2">
      <c r="A9" s="477" t="s">
        <v>310</v>
      </c>
      <c r="B9" s="40">
        <v>160</v>
      </c>
      <c r="C9" s="1058">
        <v>100980</v>
      </c>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v>170387</v>
      </c>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24361694</v>
      </c>
      <c r="D13" s="690">
        <f t="shared" ref="D13:L13" si="0">SUM(D4:D12)</f>
        <v>3457317</v>
      </c>
      <c r="E13" s="690">
        <f t="shared" si="0"/>
        <v>1892618</v>
      </c>
      <c r="F13" s="690">
        <f t="shared" si="0"/>
        <v>1596520</v>
      </c>
      <c r="G13" s="690">
        <f t="shared" si="0"/>
        <v>826006</v>
      </c>
      <c r="H13" s="690">
        <f t="shared" si="0"/>
        <v>14751602</v>
      </c>
      <c r="I13" s="690">
        <f t="shared" si="0"/>
        <v>348826</v>
      </c>
      <c r="J13" s="690">
        <f t="shared" si="0"/>
        <v>1719736</v>
      </c>
      <c r="K13" s="690">
        <f t="shared" si="0"/>
        <v>1325761</v>
      </c>
      <c r="L13" s="690">
        <f t="shared" si="0"/>
        <v>15793</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2337500</v>
      </c>
      <c r="N16" s="720"/>
    </row>
    <row r="17" spans="1:14" s="705" customFormat="1" ht="12.75" customHeight="1" x14ac:dyDescent="0.2">
      <c r="A17" s="719" t="s">
        <v>1751</v>
      </c>
      <c r="B17" s="543">
        <v>230</v>
      </c>
      <c r="C17" s="508"/>
      <c r="D17" s="508"/>
      <c r="E17" s="508"/>
      <c r="F17" s="508"/>
      <c r="G17" s="508"/>
      <c r="H17" s="508"/>
      <c r="I17" s="508"/>
      <c r="J17" s="508"/>
      <c r="K17" s="508"/>
      <c r="L17" s="508"/>
      <c r="M17" s="437">
        <v>32558494</v>
      </c>
      <c r="N17" s="720"/>
    </row>
    <row r="18" spans="1:14" s="705" customFormat="1" ht="12.75" customHeight="1" x14ac:dyDescent="0.2">
      <c r="A18" s="719" t="s">
        <v>1752</v>
      </c>
      <c r="B18" s="543">
        <v>240</v>
      </c>
      <c r="C18" s="508"/>
      <c r="D18" s="508"/>
      <c r="E18" s="508"/>
      <c r="F18" s="508"/>
      <c r="G18" s="508"/>
      <c r="H18" s="508"/>
      <c r="I18" s="508"/>
      <c r="J18" s="508"/>
      <c r="K18" s="508"/>
      <c r="L18" s="508"/>
      <c r="M18" s="437">
        <v>1079730</v>
      </c>
      <c r="N18" s="720"/>
    </row>
    <row r="19" spans="1:14" s="705" customFormat="1" ht="12.75" customHeight="1" x14ac:dyDescent="0.2">
      <c r="A19" s="719" t="s">
        <v>1753</v>
      </c>
      <c r="B19" s="543">
        <v>250</v>
      </c>
      <c r="C19" s="508"/>
      <c r="D19" s="508"/>
      <c r="E19" s="508"/>
      <c r="F19" s="508"/>
      <c r="G19" s="508"/>
      <c r="H19" s="508"/>
      <c r="I19" s="508"/>
      <c r="J19" s="508"/>
      <c r="K19" s="508"/>
      <c r="L19" s="508"/>
      <c r="M19" s="437">
        <v>5640699</v>
      </c>
      <c r="N19" s="720"/>
    </row>
    <row r="20" spans="1:14" s="705" customFormat="1" ht="12.75" customHeight="1" x14ac:dyDescent="0.2">
      <c r="A20" s="719" t="s">
        <v>1754</v>
      </c>
      <c r="B20" s="543">
        <v>260</v>
      </c>
      <c r="C20" s="508"/>
      <c r="D20" s="508"/>
      <c r="E20" s="508"/>
      <c r="F20" s="508"/>
      <c r="G20" s="508"/>
      <c r="H20" s="508"/>
      <c r="I20" s="508"/>
      <c r="J20" s="508"/>
      <c r="K20" s="508"/>
      <c r="L20" s="508"/>
      <c r="M20" s="437">
        <v>3176452</v>
      </c>
      <c r="N20" s="720"/>
    </row>
    <row r="21" spans="1:14" s="705" customFormat="1" ht="12.75" customHeight="1" x14ac:dyDescent="0.2">
      <c r="A21" s="719" t="s">
        <v>1755</v>
      </c>
      <c r="B21" s="543">
        <v>340</v>
      </c>
      <c r="C21" s="508"/>
      <c r="D21" s="508"/>
      <c r="E21" s="508"/>
      <c r="F21" s="508"/>
      <c r="G21" s="508"/>
      <c r="H21" s="508"/>
      <c r="I21" s="508"/>
      <c r="J21" s="508"/>
      <c r="K21" s="508"/>
      <c r="L21" s="508"/>
      <c r="M21" s="721"/>
      <c r="N21" s="437">
        <v>1892618</v>
      </c>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10847382</v>
      </c>
    </row>
    <row r="23" spans="1:14" ht="13.5" customHeight="1" thickBot="1" x14ac:dyDescent="0.25">
      <c r="A23" s="465" t="s">
        <v>748</v>
      </c>
      <c r="B23" s="725"/>
      <c r="C23" s="434"/>
      <c r="D23" s="434"/>
      <c r="E23" s="434"/>
      <c r="F23" s="434"/>
      <c r="G23" s="434"/>
      <c r="H23" s="434"/>
      <c r="I23" s="434"/>
      <c r="J23" s="434"/>
      <c r="K23" s="434"/>
      <c r="L23" s="434"/>
      <c r="M23" s="694">
        <f>SUM(M15:M22)</f>
        <v>44792875</v>
      </c>
      <c r="N23" s="694">
        <f>SUM(N21:N22)</f>
        <v>12740000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395764</v>
      </c>
      <c r="D27" s="437">
        <v>145563</v>
      </c>
      <c r="E27" s="437"/>
      <c r="F27" s="437">
        <v>6800</v>
      </c>
      <c r="G27" s="437"/>
      <c r="H27" s="437">
        <v>3086634</v>
      </c>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v>329239</v>
      </c>
      <c r="D31" s="437"/>
      <c r="E31" s="437"/>
      <c r="F31" s="413"/>
      <c r="G31" s="437"/>
      <c r="H31" s="437"/>
      <c r="I31" s="437"/>
      <c r="J31" s="437"/>
      <c r="K31" s="437"/>
      <c r="L31" s="434"/>
      <c r="M31" s="434"/>
      <c r="N31" s="434"/>
    </row>
    <row r="32" spans="1:14" ht="13.5" customHeight="1" x14ac:dyDescent="0.2">
      <c r="A32" s="479" t="s">
        <v>757</v>
      </c>
      <c r="B32" s="42">
        <v>490</v>
      </c>
      <c r="C32" s="691">
        <v>8631317</v>
      </c>
      <c r="D32" s="691">
        <v>953406</v>
      </c>
      <c r="E32" s="692">
        <v>555740</v>
      </c>
      <c r="F32" s="692">
        <v>250882</v>
      </c>
      <c r="G32" s="692">
        <v>163238</v>
      </c>
      <c r="H32" s="692">
        <v>0</v>
      </c>
      <c r="I32" s="692">
        <v>220</v>
      </c>
      <c r="J32" s="692">
        <v>220</v>
      </c>
      <c r="K32" s="511">
        <v>62721</v>
      </c>
      <c r="L32" s="434"/>
      <c r="M32" s="434"/>
      <c r="N32" s="434"/>
    </row>
    <row r="33" spans="1:14" ht="13.5" customHeight="1" x14ac:dyDescent="0.2">
      <c r="A33" s="630" t="s">
        <v>347</v>
      </c>
      <c r="B33" s="42">
        <v>493</v>
      </c>
      <c r="C33" s="437"/>
      <c r="D33" s="437"/>
      <c r="E33" s="437"/>
      <c r="F33" s="437"/>
      <c r="G33" s="437"/>
      <c r="H33" s="437"/>
      <c r="I33" s="437"/>
      <c r="J33" s="437"/>
      <c r="K33" s="437"/>
      <c r="L33" s="437">
        <v>15793</v>
      </c>
      <c r="M33" s="434"/>
      <c r="N33" s="483"/>
    </row>
    <row r="34" spans="1:14" ht="13.5" customHeight="1" thickBot="1" x14ac:dyDescent="0.25">
      <c r="A34" s="1077" t="s">
        <v>759</v>
      </c>
      <c r="B34" s="726"/>
      <c r="C34" s="1100">
        <f>SUM(C25:C33)</f>
        <v>9356320</v>
      </c>
      <c r="D34" s="1100">
        <f t="shared" ref="D34:K34" si="1">SUM(D25:D33)</f>
        <v>1098969</v>
      </c>
      <c r="E34" s="1100">
        <f t="shared" si="1"/>
        <v>555740</v>
      </c>
      <c r="F34" s="1100">
        <f t="shared" si="1"/>
        <v>257682</v>
      </c>
      <c r="G34" s="1100">
        <f t="shared" si="1"/>
        <v>163238</v>
      </c>
      <c r="H34" s="1100">
        <f t="shared" si="1"/>
        <v>3086634</v>
      </c>
      <c r="I34" s="1100">
        <f t="shared" si="1"/>
        <v>220</v>
      </c>
      <c r="J34" s="1100">
        <f t="shared" si="1"/>
        <v>220</v>
      </c>
      <c r="K34" s="1100">
        <f t="shared" si="1"/>
        <v>62721</v>
      </c>
      <c r="L34" s="1060">
        <f>SUM(L33)</f>
        <v>15793</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12740000</v>
      </c>
    </row>
    <row r="37" spans="1:14" ht="13.5" thickBot="1" x14ac:dyDescent="0.25">
      <c r="A37" s="465" t="s">
        <v>758</v>
      </c>
      <c r="B37" s="725"/>
      <c r="C37" s="508"/>
      <c r="D37" s="508"/>
      <c r="E37" s="508"/>
      <c r="F37" s="508"/>
      <c r="G37" s="508"/>
      <c r="H37" s="508"/>
      <c r="I37" s="508"/>
      <c r="J37" s="508"/>
      <c r="K37" s="508"/>
      <c r="L37" s="515"/>
      <c r="M37" s="434"/>
      <c r="N37" s="694">
        <f>SUM(N36:N36)</f>
        <v>12740000</v>
      </c>
    </row>
    <row r="38" spans="1:14" customFormat="1" ht="13.5" customHeight="1" thickTop="1" x14ac:dyDescent="0.2">
      <c r="A38" s="629" t="s">
        <v>496</v>
      </c>
      <c r="B38" s="543">
        <v>714</v>
      </c>
      <c r="C38" s="728"/>
      <c r="D38" s="728"/>
      <c r="E38" s="728"/>
      <c r="F38" s="728"/>
      <c r="G38" s="728"/>
      <c r="H38" s="728"/>
      <c r="I38" s="728"/>
      <c r="J38" s="727">
        <v>1719516</v>
      </c>
      <c r="K38" s="728"/>
      <c r="L38" s="1101"/>
      <c r="M38" s="695"/>
      <c r="N38" s="695"/>
    </row>
    <row r="39" spans="1:14" customFormat="1" ht="13.5" customHeight="1" x14ac:dyDescent="0.2">
      <c r="A39" s="629" t="s">
        <v>405</v>
      </c>
      <c r="B39" s="543">
        <v>730</v>
      </c>
      <c r="C39" s="728">
        <v>15005374</v>
      </c>
      <c r="D39" s="728">
        <v>2358348</v>
      </c>
      <c r="E39" s="728">
        <v>1336878</v>
      </c>
      <c r="F39" s="728">
        <v>1338838</v>
      </c>
      <c r="G39" s="728">
        <v>662768</v>
      </c>
      <c r="H39" s="728">
        <v>11664968</v>
      </c>
      <c r="I39" s="728">
        <v>348606</v>
      </c>
      <c r="J39" s="727"/>
      <c r="K39" s="728">
        <v>1263040</v>
      </c>
      <c r="L39" s="728"/>
      <c r="M39" s="695"/>
      <c r="N39" s="695"/>
    </row>
    <row r="40" spans="1:14" customFormat="1" ht="13.5" customHeight="1" x14ac:dyDescent="0.2">
      <c r="A40" s="722" t="s">
        <v>155</v>
      </c>
      <c r="B40" s="723"/>
      <c r="C40" s="724"/>
      <c r="D40" s="724"/>
      <c r="E40" s="724"/>
      <c r="F40" s="724"/>
      <c r="G40" s="724"/>
      <c r="H40" s="724"/>
      <c r="I40" s="724"/>
      <c r="J40" s="724"/>
      <c r="K40" s="724"/>
      <c r="L40" s="724"/>
      <c r="M40" s="727">
        <v>44792875</v>
      </c>
      <c r="N40" s="695"/>
    </row>
    <row r="41" spans="1:14" ht="13.5" customHeight="1" thickBot="1" x14ac:dyDescent="0.25">
      <c r="A41" s="465" t="s">
        <v>760</v>
      </c>
      <c r="B41" s="456"/>
      <c r="C41" s="486">
        <f>(SUM(C34,C37,C38,C39))</f>
        <v>24361694</v>
      </c>
      <c r="D41" s="486">
        <f t="shared" ref="D41:L41" si="2">SUM(D34,D37,D38:D39)</f>
        <v>3457317</v>
      </c>
      <c r="E41" s="486">
        <f t="shared" si="2"/>
        <v>1892618</v>
      </c>
      <c r="F41" s="486">
        <f t="shared" si="2"/>
        <v>1596520</v>
      </c>
      <c r="G41" s="486">
        <f t="shared" si="2"/>
        <v>826006</v>
      </c>
      <c r="H41" s="486">
        <f t="shared" si="2"/>
        <v>14751602</v>
      </c>
      <c r="I41" s="486">
        <f t="shared" si="2"/>
        <v>348826</v>
      </c>
      <c r="J41" s="486">
        <f t="shared" si="2"/>
        <v>1719736</v>
      </c>
      <c r="K41" s="486">
        <f t="shared" si="2"/>
        <v>1325761</v>
      </c>
      <c r="L41" s="486">
        <f t="shared" si="2"/>
        <v>15793</v>
      </c>
      <c r="M41" s="486">
        <f>SUM(M40)</f>
        <v>44792875</v>
      </c>
      <c r="N41" s="486">
        <f>SUM(N37)</f>
        <v>12740000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7" activePane="bottomLeft" state="frozenSplit"/>
      <selection activeCell="U55" sqref="U55"/>
      <selection pane="bottomLeft" activeCell="U55" sqref="U5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18642011</v>
      </c>
      <c r="D4" s="696">
        <f>'Revenues 9-14'!D109</f>
        <v>2032669</v>
      </c>
      <c r="E4" s="696">
        <f>'Revenues 9-14'!E109</f>
        <v>564467</v>
      </c>
      <c r="F4" s="696">
        <f>'Revenues 9-14'!F109</f>
        <v>624652</v>
      </c>
      <c r="G4" s="696">
        <f>'Revenues 9-14'!G109</f>
        <v>423564</v>
      </c>
      <c r="H4" s="696">
        <f>'Revenues 9-14'!H109</f>
        <v>65628</v>
      </c>
      <c r="I4" s="696">
        <f>'Revenues 9-14'!I109</f>
        <v>124085</v>
      </c>
      <c r="J4" s="696">
        <f>'Revenues 9-14'!J109</f>
        <v>57458</v>
      </c>
      <c r="K4" s="696">
        <f>'Revenues 9-14'!K109</f>
        <v>144136</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1126205</v>
      </c>
      <c r="D6" s="697">
        <f>'Revenues 9-14'!D173</f>
        <v>0</v>
      </c>
      <c r="E6" s="697">
        <f>'Revenues 9-14'!E173</f>
        <v>0</v>
      </c>
      <c r="F6" s="697">
        <f>'Revenues 9-14'!F173</f>
        <v>369700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328459</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20096675</v>
      </c>
      <c r="D8" s="486">
        <f t="shared" ref="D8:K8" si="0">SUM(D4:D7)</f>
        <v>2032669</v>
      </c>
      <c r="E8" s="486">
        <f t="shared" si="0"/>
        <v>564467</v>
      </c>
      <c r="F8" s="486">
        <f t="shared" si="0"/>
        <v>994352</v>
      </c>
      <c r="G8" s="486">
        <f t="shared" si="0"/>
        <v>423564</v>
      </c>
      <c r="H8" s="486">
        <f t="shared" si="0"/>
        <v>65628</v>
      </c>
      <c r="I8" s="486">
        <f t="shared" si="0"/>
        <v>124085</v>
      </c>
      <c r="J8" s="486">
        <f t="shared" si="0"/>
        <v>57458</v>
      </c>
      <c r="K8" s="486">
        <f t="shared" si="0"/>
        <v>144136</v>
      </c>
      <c r="L8" s="39"/>
    </row>
    <row r="9" spans="1:13" ht="15" thickTop="1" x14ac:dyDescent="0.2">
      <c r="A9" s="1020" t="s">
        <v>348</v>
      </c>
      <c r="B9" s="457">
        <v>3998</v>
      </c>
      <c r="C9" s="419">
        <v>5590216</v>
      </c>
      <c r="D9" s="490"/>
      <c r="E9" s="419"/>
      <c r="F9" s="419"/>
      <c r="G9" s="701"/>
      <c r="H9" s="419"/>
      <c r="I9" s="495" t="s">
        <v>1390</v>
      </c>
      <c r="J9" s="436"/>
      <c r="K9" s="419"/>
      <c r="L9" s="39"/>
    </row>
    <row r="10" spans="1:13" s="48" customFormat="1" ht="13.5" thickBot="1" x14ac:dyDescent="0.25">
      <c r="A10" s="465" t="s">
        <v>1394</v>
      </c>
      <c r="B10" s="458"/>
      <c r="C10" s="486">
        <f>SUM(C8:C9)</f>
        <v>25686891</v>
      </c>
      <c r="D10" s="486">
        <f t="shared" ref="D10:K10" si="1">SUM(D8:D9)</f>
        <v>2032669</v>
      </c>
      <c r="E10" s="486">
        <f t="shared" si="1"/>
        <v>564467</v>
      </c>
      <c r="F10" s="486">
        <f t="shared" si="1"/>
        <v>994352</v>
      </c>
      <c r="G10" s="486">
        <f t="shared" si="1"/>
        <v>423564</v>
      </c>
      <c r="H10" s="486">
        <f t="shared" si="1"/>
        <v>65628</v>
      </c>
      <c r="I10" s="486">
        <f t="shared" si="1"/>
        <v>124085</v>
      </c>
      <c r="J10" s="486">
        <f t="shared" si="1"/>
        <v>57458</v>
      </c>
      <c r="K10" s="486">
        <f t="shared" si="1"/>
        <v>144136</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12182337</v>
      </c>
      <c r="D12" s="499" t="s">
        <v>1390</v>
      </c>
      <c r="E12" s="434" t="s">
        <v>1390</v>
      </c>
      <c r="F12" s="434" t="s">
        <v>1390</v>
      </c>
      <c r="G12" s="696">
        <f>'Expenditures 15-22'!K223</f>
        <v>567120</v>
      </c>
      <c r="H12" s="432"/>
      <c r="I12" s="434" t="s">
        <v>1390</v>
      </c>
      <c r="J12" s="434" t="s">
        <v>1390</v>
      </c>
      <c r="K12" s="432" t="s">
        <v>1390</v>
      </c>
      <c r="L12" s="39"/>
    </row>
    <row r="13" spans="1:13" x14ac:dyDescent="0.2">
      <c r="A13" s="735" t="s">
        <v>536</v>
      </c>
      <c r="B13" s="294">
        <v>2000</v>
      </c>
      <c r="C13" s="697">
        <f>'Expenditures 15-22'!K74</f>
        <v>4646587</v>
      </c>
      <c r="D13" s="697">
        <f>'Expenditures 15-22'!K129</f>
        <v>2687020</v>
      </c>
      <c r="E13" s="483" t="s">
        <v>1390</v>
      </c>
      <c r="F13" s="697">
        <f>'Expenditures 15-22'!K178</f>
        <v>1198317</v>
      </c>
      <c r="G13" s="697">
        <f>'Expenditures 15-22'!K273</f>
        <v>288302</v>
      </c>
      <c r="H13" s="697">
        <f>'Expenditures 15-22'!K296</f>
        <v>7170475</v>
      </c>
      <c r="I13" s="434" t="s">
        <v>1390</v>
      </c>
      <c r="J13" s="750">
        <f>'Expenditures 15-22'!K323</f>
        <v>254607</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1812018</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129385</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18640942</v>
      </c>
      <c r="D17" s="486">
        <f t="shared" si="2"/>
        <v>2687020</v>
      </c>
      <c r="E17" s="486">
        <f t="shared" si="2"/>
        <v>129385</v>
      </c>
      <c r="F17" s="486">
        <f t="shared" si="2"/>
        <v>1198317</v>
      </c>
      <c r="G17" s="486">
        <f t="shared" si="2"/>
        <v>855422</v>
      </c>
      <c r="H17" s="486">
        <f t="shared" si="2"/>
        <v>7170475</v>
      </c>
      <c r="I17" s="434"/>
      <c r="J17" s="486">
        <f>SUM(J12:J16)</f>
        <v>254607</v>
      </c>
      <c r="K17" s="486">
        <f>SUM(K12:K16)</f>
        <v>0</v>
      </c>
      <c r="L17" s="39"/>
    </row>
    <row r="18" spans="1:12" ht="15" customHeight="1" thickTop="1" x14ac:dyDescent="0.2">
      <c r="A18" s="1021" t="s">
        <v>1322</v>
      </c>
      <c r="B18" s="259">
        <v>4180</v>
      </c>
      <c r="C18" s="696">
        <f t="shared" ref="C18:H18" si="3">C9</f>
        <v>5590216</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24231158</v>
      </c>
      <c r="D19" s="486">
        <f t="shared" si="4"/>
        <v>2687020</v>
      </c>
      <c r="E19" s="486">
        <f t="shared" si="4"/>
        <v>129385</v>
      </c>
      <c r="F19" s="486">
        <f t="shared" si="4"/>
        <v>1198317</v>
      </c>
      <c r="G19" s="486">
        <f t="shared" si="4"/>
        <v>855422</v>
      </c>
      <c r="H19" s="486">
        <f t="shared" si="4"/>
        <v>7170475</v>
      </c>
      <c r="I19" s="434"/>
      <c r="J19" s="486">
        <f>SUM(J17:J18)</f>
        <v>254607</v>
      </c>
      <c r="K19" s="486">
        <f>SUM(K17:K18)</f>
        <v>0</v>
      </c>
      <c r="L19" s="39"/>
    </row>
    <row r="20" spans="1:12" ht="27" thickTop="1" thickBot="1" x14ac:dyDescent="0.25">
      <c r="A20" s="459" t="s">
        <v>1323</v>
      </c>
      <c r="B20" s="460"/>
      <c r="C20" s="1019">
        <f>C8-C17</f>
        <v>1455733</v>
      </c>
      <c r="D20" s="1019">
        <f t="shared" ref="D20:K20" si="5">D8-D17</f>
        <v>-654351</v>
      </c>
      <c r="E20" s="1019">
        <f t="shared" si="5"/>
        <v>435082</v>
      </c>
      <c r="F20" s="1019">
        <f t="shared" si="5"/>
        <v>-203965</v>
      </c>
      <c r="G20" s="1019">
        <f t="shared" si="5"/>
        <v>-431858</v>
      </c>
      <c r="H20" s="1019">
        <f t="shared" si="5"/>
        <v>-7104847</v>
      </c>
      <c r="I20" s="1019">
        <f t="shared" si="5"/>
        <v>124085</v>
      </c>
      <c r="J20" s="1019">
        <f t="shared" si="5"/>
        <v>-197149</v>
      </c>
      <c r="K20" s="1019">
        <f t="shared" si="5"/>
        <v>144136</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v>16543553</v>
      </c>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v>3100000</v>
      </c>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v>12740000</v>
      </c>
      <c r="J33" s="437"/>
      <c r="K33" s="437"/>
      <c r="L33" s="505"/>
    </row>
    <row r="34" spans="1:12" s="705" customFormat="1" x14ac:dyDescent="0.2">
      <c r="A34" s="1023" t="s">
        <v>1182</v>
      </c>
      <c r="B34" s="708">
        <v>7220</v>
      </c>
      <c r="C34" s="437"/>
      <c r="D34" s="437"/>
      <c r="E34" s="437"/>
      <c r="F34" s="437"/>
      <c r="G34" s="508"/>
      <c r="H34" s="436"/>
      <c r="I34" s="436">
        <v>812437</v>
      </c>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3100000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3100000</v>
      </c>
      <c r="E44" s="693">
        <f t="shared" si="6"/>
        <v>0</v>
      </c>
      <c r="F44" s="693">
        <f t="shared" si="6"/>
        <v>0</v>
      </c>
      <c r="G44" s="693">
        <f t="shared" si="6"/>
        <v>0</v>
      </c>
      <c r="H44" s="693">
        <f t="shared" si="6"/>
        <v>19643553</v>
      </c>
      <c r="I44" s="693">
        <f t="shared" si="6"/>
        <v>13552437</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16543553</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v>3100000</v>
      </c>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v>3100000</v>
      </c>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v>149355</v>
      </c>
      <c r="J75" s="443"/>
      <c r="K75" s="809"/>
      <c r="L75" s="505"/>
    </row>
    <row r="76" spans="1:12" s="705" customFormat="1" ht="14.25" thickTop="1" thickBot="1" x14ac:dyDescent="0.25">
      <c r="A76" s="1027" t="s">
        <v>519</v>
      </c>
      <c r="B76" s="712"/>
      <c r="C76" s="693">
        <f t="shared" ref="C76:K76" si="7">SUM(C47:C75)</f>
        <v>3100000</v>
      </c>
      <c r="D76" s="693">
        <f t="shared" si="7"/>
        <v>3100000</v>
      </c>
      <c r="E76" s="693">
        <f t="shared" si="7"/>
        <v>0</v>
      </c>
      <c r="F76" s="693">
        <f t="shared" si="7"/>
        <v>0</v>
      </c>
      <c r="G76" s="693">
        <f t="shared" si="7"/>
        <v>0</v>
      </c>
      <c r="H76" s="693">
        <f t="shared" si="7"/>
        <v>0</v>
      </c>
      <c r="I76" s="693">
        <f t="shared" si="7"/>
        <v>16692908</v>
      </c>
      <c r="J76" s="693">
        <f t="shared" si="7"/>
        <v>0</v>
      </c>
      <c r="K76" s="693">
        <f t="shared" si="7"/>
        <v>0</v>
      </c>
      <c r="L76" s="505"/>
    </row>
    <row r="77" spans="1:12" ht="14.25" thickTop="1" thickBot="1" x14ac:dyDescent="0.25">
      <c r="A77" s="1028" t="s">
        <v>1402</v>
      </c>
      <c r="B77" s="711"/>
      <c r="C77" s="445">
        <f t="shared" ref="C77:K77" si="8">C44-C76</f>
        <v>-3100000</v>
      </c>
      <c r="D77" s="445">
        <f t="shared" si="8"/>
        <v>0</v>
      </c>
      <c r="E77" s="445">
        <f t="shared" si="8"/>
        <v>0</v>
      </c>
      <c r="F77" s="445">
        <f t="shared" si="8"/>
        <v>0</v>
      </c>
      <c r="G77" s="445">
        <f t="shared" si="8"/>
        <v>0</v>
      </c>
      <c r="H77" s="445">
        <f t="shared" si="8"/>
        <v>19643553</v>
      </c>
      <c r="I77" s="445">
        <f t="shared" si="8"/>
        <v>-3140471</v>
      </c>
      <c r="J77" s="445">
        <f t="shared" si="8"/>
        <v>0</v>
      </c>
      <c r="K77" s="445">
        <f t="shared" si="8"/>
        <v>0</v>
      </c>
      <c r="L77" s="39"/>
    </row>
    <row r="78" spans="1:12" ht="29.25" customHeight="1" thickTop="1" thickBot="1" x14ac:dyDescent="0.25">
      <c r="A78" s="2214" t="s">
        <v>700</v>
      </c>
      <c r="B78" s="2215"/>
      <c r="C78" s="444">
        <f t="shared" ref="C78:K78" si="9">C20+C77</f>
        <v>-1644267</v>
      </c>
      <c r="D78" s="444">
        <f t="shared" si="9"/>
        <v>-654351</v>
      </c>
      <c r="E78" s="444">
        <f t="shared" si="9"/>
        <v>435082</v>
      </c>
      <c r="F78" s="444">
        <f t="shared" si="9"/>
        <v>-203965</v>
      </c>
      <c r="G78" s="444">
        <f t="shared" si="9"/>
        <v>-431858</v>
      </c>
      <c r="H78" s="444">
        <f t="shared" si="9"/>
        <v>12538706</v>
      </c>
      <c r="I78" s="444">
        <f t="shared" si="9"/>
        <v>-3016386</v>
      </c>
      <c r="J78" s="444">
        <f t="shared" si="9"/>
        <v>-197149</v>
      </c>
      <c r="K78" s="444">
        <f t="shared" si="9"/>
        <v>144136</v>
      </c>
      <c r="L78" s="506"/>
    </row>
    <row r="79" spans="1:12" ht="13.5" thickTop="1" x14ac:dyDescent="0.2">
      <c r="A79" s="821" t="s">
        <v>1930</v>
      </c>
      <c r="B79" s="461"/>
      <c r="C79" s="436">
        <v>16649641</v>
      </c>
      <c r="D79" s="704">
        <v>3012699</v>
      </c>
      <c r="E79" s="704">
        <v>901796</v>
      </c>
      <c r="F79" s="704">
        <v>1542803</v>
      </c>
      <c r="G79" s="704">
        <v>1094626</v>
      </c>
      <c r="H79" s="704">
        <v>-873738</v>
      </c>
      <c r="I79" s="704">
        <v>3364992</v>
      </c>
      <c r="J79" s="704">
        <v>1916665</v>
      </c>
      <c r="K79" s="704">
        <v>1118904</v>
      </c>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15005374</v>
      </c>
      <c r="D81" s="486">
        <f>SUM(D78:D80)</f>
        <v>2358348</v>
      </c>
      <c r="E81" s="486">
        <f t="shared" ref="E81:K81" si="10">SUM(E78:E80)</f>
        <v>1336878</v>
      </c>
      <c r="F81" s="486">
        <f t="shared" si="10"/>
        <v>1338838</v>
      </c>
      <c r="G81" s="486">
        <f t="shared" si="10"/>
        <v>662768</v>
      </c>
      <c r="H81" s="486">
        <f t="shared" si="10"/>
        <v>11664968</v>
      </c>
      <c r="I81" s="486">
        <f t="shared" si="10"/>
        <v>348606</v>
      </c>
      <c r="J81" s="486">
        <f t="shared" si="10"/>
        <v>1719516</v>
      </c>
      <c r="K81" s="486">
        <f t="shared" si="10"/>
        <v>1263040</v>
      </c>
      <c r="L81" s="39"/>
    </row>
    <row r="82" spans="1:12" ht="0.75" customHeight="1" thickTop="1" thickBot="1" x14ac:dyDescent="0.25">
      <c r="A82" s="633" t="s">
        <v>406</v>
      </c>
      <c r="B82" s="631"/>
      <c r="C82" s="1137">
        <f>(C81-C79)</f>
        <v>-1644267</v>
      </c>
      <c r="D82" s="1137">
        <f t="shared" ref="D82:K82" si="11">(D81-D79)</f>
        <v>-654351</v>
      </c>
      <c r="E82" s="1137">
        <f t="shared" si="11"/>
        <v>435082</v>
      </c>
      <c r="F82" s="1137">
        <f t="shared" si="11"/>
        <v>-203965</v>
      </c>
      <c r="G82" s="1137">
        <f t="shared" si="11"/>
        <v>-431858</v>
      </c>
      <c r="H82" s="1137">
        <f t="shared" si="11"/>
        <v>12538706</v>
      </c>
      <c r="I82" s="1137">
        <f t="shared" si="11"/>
        <v>-3016386</v>
      </c>
      <c r="J82" s="1137">
        <f t="shared" si="11"/>
        <v>-197149</v>
      </c>
      <c r="K82" s="1137">
        <f t="shared" si="11"/>
        <v>144136</v>
      </c>
    </row>
    <row r="83" spans="1:12" ht="14.25" hidden="1" thickTop="1" thickBot="1" x14ac:dyDescent="0.25">
      <c r="A83" s="730" t="s">
        <v>407</v>
      </c>
      <c r="B83" s="632"/>
      <c r="C83" s="1138">
        <f>C82/C81</f>
        <v>-0.10957854166114087</v>
      </c>
      <c r="D83" s="1138">
        <f t="shared" ref="D83:K83" si="12">D82/D81</f>
        <v>-0.27746159599855491</v>
      </c>
      <c r="E83" s="1138">
        <f t="shared" si="12"/>
        <v>0.3254463010087682</v>
      </c>
      <c r="F83" s="1138">
        <f t="shared" si="12"/>
        <v>-0.15234479451584135</v>
      </c>
      <c r="G83" s="1138">
        <f t="shared" si="12"/>
        <v>-0.65159754242811962</v>
      </c>
      <c r="H83" s="1138">
        <f t="shared" si="12"/>
        <v>1.0749027344095585</v>
      </c>
      <c r="I83" s="1138">
        <f t="shared" si="12"/>
        <v>-8.6527082150049051</v>
      </c>
      <c r="J83" s="1138">
        <f t="shared" si="12"/>
        <v>-0.11465377466682485</v>
      </c>
      <c r="K83" s="1138">
        <f t="shared" si="12"/>
        <v>0.1141183177096529</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4" activePane="bottomLeft" state="frozen"/>
      <selection activeCell="U55" sqref="U55"/>
      <selection pane="bottomLeft" activeCell="U55" sqref="U5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v>16299171</v>
      </c>
      <c r="D5" s="419">
        <v>1785038</v>
      </c>
      <c r="E5" s="413">
        <v>535508</v>
      </c>
      <c r="F5" s="807">
        <v>449392</v>
      </c>
      <c r="G5" s="413">
        <v>186668</v>
      </c>
      <c r="H5" s="413"/>
      <c r="I5" s="413">
        <v>556</v>
      </c>
      <c r="J5" s="437">
        <v>553</v>
      </c>
      <c r="K5" s="413">
        <v>106772</v>
      </c>
    </row>
    <row r="6" spans="1:12" ht="14.25" x14ac:dyDescent="0.2">
      <c r="A6" s="914" t="s">
        <v>482</v>
      </c>
      <c r="B6" s="40">
        <v>1130</v>
      </c>
      <c r="C6" s="413"/>
      <c r="D6" s="413"/>
      <c r="E6" s="482"/>
      <c r="F6" s="482"/>
      <c r="G6" s="434"/>
      <c r="H6" s="434"/>
      <c r="I6" s="434"/>
      <c r="J6" s="434"/>
      <c r="K6" s="434"/>
    </row>
    <row r="7" spans="1:12" x14ac:dyDescent="0.2">
      <c r="A7" s="914" t="s">
        <v>117</v>
      </c>
      <c r="B7" s="260">
        <v>1140</v>
      </c>
      <c r="C7" s="413">
        <v>279021</v>
      </c>
      <c r="D7" s="413"/>
      <c r="E7" s="434"/>
      <c r="F7" s="437"/>
      <c r="G7" s="437"/>
      <c r="H7" s="437"/>
      <c r="I7" s="434"/>
      <c r="J7" s="434"/>
      <c r="K7" s="434"/>
    </row>
    <row r="8" spans="1:12" x14ac:dyDescent="0.2">
      <c r="A8" s="914" t="s">
        <v>483</v>
      </c>
      <c r="B8" s="40">
        <v>1150</v>
      </c>
      <c r="C8" s="482"/>
      <c r="D8" s="482"/>
      <c r="E8" s="508"/>
      <c r="F8" s="508"/>
      <c r="G8" s="419">
        <v>158958</v>
      </c>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16578192</v>
      </c>
      <c r="D12" s="485">
        <f t="shared" si="0"/>
        <v>1785038</v>
      </c>
      <c r="E12" s="485">
        <f t="shared" si="0"/>
        <v>535508</v>
      </c>
      <c r="F12" s="485">
        <f t="shared" si="0"/>
        <v>449392</v>
      </c>
      <c r="G12" s="485">
        <f t="shared" si="0"/>
        <v>345626</v>
      </c>
      <c r="H12" s="485">
        <f t="shared" si="0"/>
        <v>0</v>
      </c>
      <c r="I12" s="485">
        <f t="shared" si="0"/>
        <v>556</v>
      </c>
      <c r="J12" s="485">
        <f t="shared" si="0"/>
        <v>553</v>
      </c>
      <c r="K12" s="486">
        <f t="shared" si="0"/>
        <v>106772</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v>316519</v>
      </c>
      <c r="D16" s="413"/>
      <c r="E16" s="413"/>
      <c r="F16" s="413">
        <v>126236</v>
      </c>
      <c r="G16" s="413">
        <v>46754</v>
      </c>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316519</v>
      </c>
      <c r="D18" s="488">
        <f t="shared" ref="D18:K18" si="1">SUM(D14:D17)</f>
        <v>0</v>
      </c>
      <c r="E18" s="488">
        <f t="shared" si="1"/>
        <v>0</v>
      </c>
      <c r="F18" s="488">
        <f t="shared" si="1"/>
        <v>126236</v>
      </c>
      <c r="G18" s="488">
        <f t="shared" si="1"/>
        <v>46754</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v>184304</v>
      </c>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v>46130</v>
      </c>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230434</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568075</v>
      </c>
      <c r="D65" s="413">
        <v>104008</v>
      </c>
      <c r="E65" s="413">
        <v>28959</v>
      </c>
      <c r="F65" s="437">
        <v>49024</v>
      </c>
      <c r="G65" s="413">
        <v>31184</v>
      </c>
      <c r="H65" s="413">
        <v>65628</v>
      </c>
      <c r="I65" s="413">
        <v>123529</v>
      </c>
      <c r="J65" s="437">
        <v>56905</v>
      </c>
      <c r="K65" s="413">
        <v>37364</v>
      </c>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568075</v>
      </c>
      <c r="D67" s="486">
        <f t="shared" ref="D67:K67" si="2">SUM(D65:D66)</f>
        <v>104008</v>
      </c>
      <c r="E67" s="486">
        <f t="shared" si="2"/>
        <v>28959</v>
      </c>
      <c r="F67" s="486">
        <f t="shared" si="2"/>
        <v>49024</v>
      </c>
      <c r="G67" s="486">
        <f t="shared" si="2"/>
        <v>31184</v>
      </c>
      <c r="H67" s="486">
        <f t="shared" si="2"/>
        <v>65628</v>
      </c>
      <c r="I67" s="486">
        <f t="shared" si="2"/>
        <v>123529</v>
      </c>
      <c r="J67" s="486">
        <f t="shared" si="2"/>
        <v>56905</v>
      </c>
      <c r="K67" s="486">
        <f t="shared" si="2"/>
        <v>37364</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v>242045</v>
      </c>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242045</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f>132436+4817-1</f>
        <v>137252</v>
      </c>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137252</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v>44320</v>
      </c>
      <c r="D84" s="434"/>
      <c r="E84" s="434"/>
      <c r="F84" s="434"/>
      <c r="G84" s="434"/>
      <c r="H84" s="434"/>
      <c r="I84" s="434"/>
      <c r="J84" s="434"/>
      <c r="K84" s="434"/>
    </row>
    <row r="85" spans="1:11" ht="12.75" customHeight="1" x14ac:dyDescent="0.2">
      <c r="A85" s="914" t="s">
        <v>652</v>
      </c>
      <c r="B85" s="40">
        <v>1812</v>
      </c>
      <c r="C85" s="484">
        <v>35559</v>
      </c>
      <c r="D85" s="434"/>
      <c r="E85" s="434"/>
      <c r="F85" s="434"/>
      <c r="G85" s="434"/>
      <c r="H85" s="434"/>
      <c r="I85" s="434"/>
      <c r="J85" s="434"/>
      <c r="K85" s="434"/>
    </row>
    <row r="86" spans="1:11" ht="12.75" customHeight="1" x14ac:dyDescent="0.2">
      <c r="A86" s="914" t="s">
        <v>1180</v>
      </c>
      <c r="B86" s="40">
        <v>1813</v>
      </c>
      <c r="C86" s="484">
        <v>15207</v>
      </c>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v>8885</v>
      </c>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103971</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v>114525</v>
      </c>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388573</v>
      </c>
      <c r="D99" s="413"/>
      <c r="E99" s="413"/>
      <c r="F99" s="413"/>
      <c r="G99" s="413"/>
      <c r="H99" s="413"/>
      <c r="I99" s="434"/>
      <c r="J99" s="437"/>
      <c r="K99" s="413"/>
    </row>
    <row r="100" spans="1:12" ht="12.75" customHeight="1" x14ac:dyDescent="0.2">
      <c r="A100" s="914" t="s">
        <v>281</v>
      </c>
      <c r="B100" s="40">
        <v>1960</v>
      </c>
      <c r="C100" s="492">
        <v>37464</v>
      </c>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v>24656</v>
      </c>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39486</v>
      </c>
      <c r="D107" s="413">
        <v>4442</v>
      </c>
      <c r="E107" s="413"/>
      <c r="F107" s="413"/>
      <c r="G107" s="413"/>
      <c r="H107" s="413"/>
      <c r="I107" s="413"/>
      <c r="J107" s="437"/>
      <c r="K107" s="413"/>
    </row>
    <row r="108" spans="1:12" ht="12.75" customHeight="1" thickBot="1" x14ac:dyDescent="0.25">
      <c r="A108" s="465" t="s">
        <v>577</v>
      </c>
      <c r="B108" s="739"/>
      <c r="C108" s="485">
        <f>SUM(C95:C107)</f>
        <v>465523</v>
      </c>
      <c r="D108" s="485">
        <f t="shared" ref="D108:K108" si="3">SUM(D95:D107)</f>
        <v>143623</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18642011</v>
      </c>
      <c r="D109" s="494">
        <f t="shared" si="4"/>
        <v>2032669</v>
      </c>
      <c r="E109" s="494">
        <f t="shared" si="4"/>
        <v>564467</v>
      </c>
      <c r="F109" s="494">
        <f t="shared" si="4"/>
        <v>624652</v>
      </c>
      <c r="G109" s="494">
        <f t="shared" si="4"/>
        <v>423564</v>
      </c>
      <c r="H109" s="494">
        <f t="shared" si="4"/>
        <v>65628</v>
      </c>
      <c r="I109" s="494">
        <f t="shared" si="4"/>
        <v>124085</v>
      </c>
      <c r="J109" s="494">
        <f t="shared" si="4"/>
        <v>57458</v>
      </c>
      <c r="K109" s="444">
        <f t="shared" si="4"/>
        <v>144136</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v>640616</v>
      </c>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640616</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v>57322</v>
      </c>
      <c r="D124" s="493"/>
      <c r="E124" s="434"/>
      <c r="F124" s="807"/>
      <c r="G124" s="434"/>
      <c r="H124" s="434"/>
      <c r="I124" s="434"/>
      <c r="J124" s="434"/>
      <c r="K124" s="434"/>
    </row>
    <row r="125" spans="1:11" ht="12.75" customHeight="1" x14ac:dyDescent="0.2">
      <c r="A125" s="914" t="s">
        <v>1837</v>
      </c>
      <c r="B125" s="262">
        <v>3105</v>
      </c>
      <c r="C125" s="413">
        <v>164058</v>
      </c>
      <c r="D125" s="493"/>
      <c r="E125" s="434"/>
      <c r="F125" s="413"/>
      <c r="G125" s="434"/>
      <c r="H125" s="434"/>
      <c r="I125" s="434"/>
      <c r="J125" s="434"/>
      <c r="K125" s="434"/>
    </row>
    <row r="126" spans="1:11" ht="12.75" customHeight="1" x14ac:dyDescent="0.2">
      <c r="A126" s="914" t="s">
        <v>1035</v>
      </c>
      <c r="B126" s="262">
        <v>3110</v>
      </c>
      <c r="C126" s="484">
        <v>224696</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v>1881</v>
      </c>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447957</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v>36882</v>
      </c>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36882</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v>5003</v>
      </c>
      <c r="G151" s="437"/>
      <c r="H151" s="434"/>
      <c r="I151" s="434"/>
      <c r="J151" s="434"/>
      <c r="K151" s="434"/>
    </row>
    <row r="152" spans="1:11" ht="12.75" customHeight="1" x14ac:dyDescent="0.2">
      <c r="A152" s="914" t="s">
        <v>1247</v>
      </c>
      <c r="B152" s="262">
        <v>3510</v>
      </c>
      <c r="C152" s="484"/>
      <c r="D152" s="413"/>
      <c r="E152" s="493"/>
      <c r="F152" s="413">
        <v>364697</v>
      </c>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369700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v>750</v>
      </c>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485589</v>
      </c>
      <c r="D172" s="925">
        <f t="shared" si="6"/>
        <v>0</v>
      </c>
      <c r="E172" s="925">
        <f t="shared" si="6"/>
        <v>0</v>
      </c>
      <c r="F172" s="925">
        <f t="shared" si="6"/>
        <v>369700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1126205</v>
      </c>
      <c r="D173" s="494">
        <f>SUM(D121,D172)</f>
        <v>0</v>
      </c>
      <c r="E173" s="494">
        <f>SUM(E121,E172)</f>
        <v>0</v>
      </c>
      <c r="F173" s="494">
        <f t="shared" ref="F173:K173" si="7">SUM(F121,F172)</f>
        <v>369700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1962</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1963</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1964</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v>19571</v>
      </c>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19571</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v>270276</v>
      </c>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270276</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v>23990</v>
      </c>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v>14622</v>
      </c>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328459</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328459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20096675</v>
      </c>
      <c r="D275" s="494">
        <f t="shared" si="12"/>
        <v>2032669</v>
      </c>
      <c r="E275" s="494">
        <f t="shared" si="12"/>
        <v>564467</v>
      </c>
      <c r="F275" s="494">
        <f t="shared" si="12"/>
        <v>994352</v>
      </c>
      <c r="G275" s="494">
        <f t="shared" si="12"/>
        <v>423564</v>
      </c>
      <c r="H275" s="494">
        <f t="shared" si="12"/>
        <v>65628</v>
      </c>
      <c r="I275" s="494">
        <f t="shared" si="12"/>
        <v>124085</v>
      </c>
      <c r="J275" s="494">
        <f t="shared" si="12"/>
        <v>57458</v>
      </c>
      <c r="K275" s="444">
        <f t="shared" si="12"/>
        <v>144136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9" activePane="bottomLeft" state="frozen"/>
      <selection activeCell="U55" sqref="U55"/>
      <selection pane="bottomLeft" activeCell="U55" sqref="U55"/>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v>6410834</v>
      </c>
      <c r="D5" s="413">
        <v>869195</v>
      </c>
      <c r="E5" s="413">
        <v>308707</v>
      </c>
      <c r="F5" s="413">
        <v>379729</v>
      </c>
      <c r="G5" s="413">
        <v>526926</v>
      </c>
      <c r="H5" s="413"/>
      <c r="I5" s="437">
        <v>218924</v>
      </c>
      <c r="J5" s="437">
        <v>379134</v>
      </c>
      <c r="K5" s="415">
        <f>SUM(C5:J5)</f>
        <v>9093449</v>
      </c>
      <c r="L5" s="413">
        <v>9773500</v>
      </c>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v>113</v>
      </c>
      <c r="G7" s="437"/>
      <c r="H7" s="437"/>
      <c r="I7" s="437"/>
      <c r="J7" s="437"/>
      <c r="K7" s="415">
        <f t="shared" ref="K7:K32" si="0">SUM(C7:J7)</f>
        <v>113</v>
      </c>
      <c r="L7" s="413">
        <v>115850</v>
      </c>
    </row>
    <row r="8" spans="1:14" x14ac:dyDescent="0.2">
      <c r="A8" s="1815" t="s">
        <v>172</v>
      </c>
      <c r="B8" s="267">
        <v>1200</v>
      </c>
      <c r="C8" s="413">
        <v>979328</v>
      </c>
      <c r="D8" s="413">
        <v>181533</v>
      </c>
      <c r="E8" s="413">
        <v>4488</v>
      </c>
      <c r="F8" s="413">
        <v>3388</v>
      </c>
      <c r="G8" s="413">
        <v>100</v>
      </c>
      <c r="H8" s="413">
        <v>435</v>
      </c>
      <c r="I8" s="437">
        <v>624</v>
      </c>
      <c r="J8" s="437"/>
      <c r="K8" s="415">
        <f t="shared" si="0"/>
        <v>1169896</v>
      </c>
      <c r="L8" s="413">
        <v>1258450</v>
      </c>
    </row>
    <row r="9" spans="1:14" x14ac:dyDescent="0.2">
      <c r="A9" s="1815" t="s">
        <v>838</v>
      </c>
      <c r="B9" s="267" t="s">
        <v>1144</v>
      </c>
      <c r="C9" s="437"/>
      <c r="D9" s="437"/>
      <c r="E9" s="437"/>
      <c r="F9" s="437">
        <v>475</v>
      </c>
      <c r="G9" s="437"/>
      <c r="H9" s="437"/>
      <c r="I9" s="437"/>
      <c r="J9" s="437"/>
      <c r="K9" s="415">
        <f t="shared" si="0"/>
        <v>475</v>
      </c>
      <c r="L9" s="413">
        <v>1000</v>
      </c>
    </row>
    <row r="10" spans="1:14" x14ac:dyDescent="0.2">
      <c r="A10" s="1815" t="s">
        <v>839</v>
      </c>
      <c r="B10" s="267">
        <v>1250</v>
      </c>
      <c r="C10" s="413">
        <v>607432</v>
      </c>
      <c r="D10" s="413">
        <v>122173</v>
      </c>
      <c r="E10" s="413">
        <v>13541</v>
      </c>
      <c r="F10" s="413">
        <v>10811</v>
      </c>
      <c r="G10" s="413">
        <v>30000</v>
      </c>
      <c r="H10" s="413"/>
      <c r="I10" s="437">
        <v>10000</v>
      </c>
      <c r="J10" s="437"/>
      <c r="K10" s="415">
        <f t="shared" si="0"/>
        <v>793957</v>
      </c>
      <c r="L10" s="413">
        <v>643000</v>
      </c>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v>111130</v>
      </c>
      <c r="D14" s="413">
        <v>1235</v>
      </c>
      <c r="E14" s="413"/>
      <c r="F14" s="413">
        <v>879</v>
      </c>
      <c r="G14" s="413"/>
      <c r="H14" s="413"/>
      <c r="I14" s="437"/>
      <c r="J14" s="437"/>
      <c r="K14" s="415">
        <f t="shared" si="0"/>
        <v>113244</v>
      </c>
      <c r="L14" s="413">
        <v>199500</v>
      </c>
    </row>
    <row r="15" spans="1:14" x14ac:dyDescent="0.2">
      <c r="A15" s="1815" t="s">
        <v>1140</v>
      </c>
      <c r="B15" s="267">
        <v>1600</v>
      </c>
      <c r="C15" s="413">
        <v>44533</v>
      </c>
      <c r="D15" s="413">
        <v>228</v>
      </c>
      <c r="E15" s="413"/>
      <c r="F15" s="413">
        <v>2079</v>
      </c>
      <c r="G15" s="413"/>
      <c r="H15" s="413"/>
      <c r="I15" s="437"/>
      <c r="J15" s="437"/>
      <c r="K15" s="415">
        <f t="shared" si="0"/>
        <v>46840</v>
      </c>
      <c r="L15" s="413">
        <v>61500</v>
      </c>
    </row>
    <row r="16" spans="1:14" x14ac:dyDescent="0.2">
      <c r="A16" s="1815" t="s">
        <v>1165</v>
      </c>
      <c r="B16" s="267" t="s">
        <v>503</v>
      </c>
      <c r="C16" s="413">
        <v>299368</v>
      </c>
      <c r="D16" s="413">
        <v>52055</v>
      </c>
      <c r="E16" s="413"/>
      <c r="F16" s="413">
        <v>7794</v>
      </c>
      <c r="G16" s="413"/>
      <c r="H16" s="413"/>
      <c r="I16" s="437"/>
      <c r="J16" s="437"/>
      <c r="K16" s="415">
        <f t="shared" si="0"/>
        <v>359217</v>
      </c>
      <c r="L16" s="413">
        <v>355050</v>
      </c>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v>513946</v>
      </c>
      <c r="D18" s="413">
        <v>71978</v>
      </c>
      <c r="E18" s="413">
        <v>10050</v>
      </c>
      <c r="F18" s="413">
        <v>9172</v>
      </c>
      <c r="G18" s="413"/>
      <c r="H18" s="413"/>
      <c r="I18" s="437"/>
      <c r="J18" s="437"/>
      <c r="K18" s="415">
        <f t="shared" si="0"/>
        <v>605146</v>
      </c>
      <c r="L18" s="413">
        <v>659500</v>
      </c>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8966571</v>
      </c>
      <c r="D33" s="416">
        <f t="shared" ref="D33:L33" si="1">SUM(D5:D32)</f>
        <v>1298397</v>
      </c>
      <c r="E33" s="416">
        <f t="shared" si="1"/>
        <v>336786</v>
      </c>
      <c r="F33" s="416">
        <f t="shared" si="1"/>
        <v>414440</v>
      </c>
      <c r="G33" s="416">
        <f t="shared" si="1"/>
        <v>557026</v>
      </c>
      <c r="H33" s="416">
        <f t="shared" si="1"/>
        <v>435</v>
      </c>
      <c r="I33" s="416">
        <f t="shared" si="1"/>
        <v>229548</v>
      </c>
      <c r="J33" s="416">
        <f t="shared" si="1"/>
        <v>379134</v>
      </c>
      <c r="K33" s="416">
        <f t="shared" si="1"/>
        <v>12182337</v>
      </c>
      <c r="L33" s="416">
        <f t="shared" si="1"/>
        <v>13067350</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249322</v>
      </c>
      <c r="D36" s="419">
        <v>12206</v>
      </c>
      <c r="E36" s="419"/>
      <c r="F36" s="419">
        <v>2073</v>
      </c>
      <c r="G36" s="419"/>
      <c r="H36" s="419"/>
      <c r="I36" s="437"/>
      <c r="J36" s="437"/>
      <c r="K36" s="415">
        <f t="shared" ref="K36:K41" si="2">SUM(C36:J36)</f>
        <v>263601</v>
      </c>
      <c r="L36" s="413">
        <v>262250</v>
      </c>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v>140983</v>
      </c>
      <c r="D38" s="413">
        <v>42130</v>
      </c>
      <c r="E38" s="413">
        <v>2671</v>
      </c>
      <c r="F38" s="413">
        <v>4868</v>
      </c>
      <c r="G38" s="413"/>
      <c r="H38" s="413"/>
      <c r="I38" s="437"/>
      <c r="J38" s="437"/>
      <c r="K38" s="415">
        <f t="shared" si="2"/>
        <v>190652</v>
      </c>
      <c r="L38" s="413">
        <v>209100</v>
      </c>
    </row>
    <row r="39" spans="1:14" x14ac:dyDescent="0.2">
      <c r="A39" s="1815" t="s">
        <v>223</v>
      </c>
      <c r="B39" s="267">
        <v>2140</v>
      </c>
      <c r="C39" s="413">
        <v>135949</v>
      </c>
      <c r="D39" s="413">
        <v>19494</v>
      </c>
      <c r="E39" s="413"/>
      <c r="F39" s="413">
        <v>693</v>
      </c>
      <c r="G39" s="413"/>
      <c r="H39" s="413"/>
      <c r="I39" s="437"/>
      <c r="J39" s="437"/>
      <c r="K39" s="415">
        <f t="shared" si="2"/>
        <v>156136</v>
      </c>
      <c r="L39" s="413">
        <v>173200</v>
      </c>
    </row>
    <row r="40" spans="1:14" x14ac:dyDescent="0.2">
      <c r="A40" s="1815" t="s">
        <v>224</v>
      </c>
      <c r="B40" s="267">
        <v>2150</v>
      </c>
      <c r="C40" s="413">
        <v>240377</v>
      </c>
      <c r="D40" s="413">
        <v>18976</v>
      </c>
      <c r="E40" s="413"/>
      <c r="F40" s="413">
        <v>4053</v>
      </c>
      <c r="G40" s="413"/>
      <c r="H40" s="413"/>
      <c r="I40" s="437"/>
      <c r="J40" s="437"/>
      <c r="K40" s="415">
        <f t="shared" si="2"/>
        <v>263406</v>
      </c>
      <c r="L40" s="413">
        <v>255000</v>
      </c>
    </row>
    <row r="41" spans="1:14" x14ac:dyDescent="0.2">
      <c r="A41" s="1815" t="s">
        <v>1986</v>
      </c>
      <c r="B41" s="267">
        <v>2190</v>
      </c>
      <c r="C41" s="413">
        <v>47737</v>
      </c>
      <c r="D41" s="413"/>
      <c r="E41" s="413"/>
      <c r="F41" s="413"/>
      <c r="G41" s="413"/>
      <c r="H41" s="413"/>
      <c r="I41" s="437"/>
      <c r="J41" s="437"/>
      <c r="K41" s="415">
        <f t="shared" si="2"/>
        <v>47737</v>
      </c>
      <c r="L41" s="413">
        <v>50000</v>
      </c>
    </row>
    <row r="42" spans="1:14" ht="12.75" customHeight="1" thickBot="1" x14ac:dyDescent="0.25">
      <c r="A42" s="888" t="s">
        <v>659</v>
      </c>
      <c r="B42" s="469" t="s">
        <v>832</v>
      </c>
      <c r="C42" s="416">
        <f>SUM(C36:C41)</f>
        <v>814368</v>
      </c>
      <c r="D42" s="416">
        <f t="shared" ref="D42:L42" si="3">SUM(D36:D41)</f>
        <v>92806</v>
      </c>
      <c r="E42" s="416">
        <f t="shared" si="3"/>
        <v>2671</v>
      </c>
      <c r="F42" s="416">
        <f t="shared" si="3"/>
        <v>11687</v>
      </c>
      <c r="G42" s="416">
        <f t="shared" si="3"/>
        <v>0</v>
      </c>
      <c r="H42" s="416">
        <f t="shared" si="3"/>
        <v>0</v>
      </c>
      <c r="I42" s="416">
        <f t="shared" si="3"/>
        <v>0</v>
      </c>
      <c r="J42" s="416">
        <f t="shared" si="3"/>
        <v>0</v>
      </c>
      <c r="K42" s="416">
        <f t="shared" si="3"/>
        <v>921532</v>
      </c>
      <c r="L42" s="416">
        <f t="shared" si="3"/>
        <v>949550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49582</v>
      </c>
      <c r="D44" s="419">
        <v>8384</v>
      </c>
      <c r="E44" s="419">
        <f>39736-6661</f>
        <v>33075</v>
      </c>
      <c r="F44" s="419"/>
      <c r="G44" s="419"/>
      <c r="H44" s="419"/>
      <c r="I44" s="437"/>
      <c r="J44" s="437"/>
      <c r="K44" s="421">
        <f>SUM(C44:J44)</f>
        <v>91041</v>
      </c>
      <c r="L44" s="419">
        <v>135010</v>
      </c>
    </row>
    <row r="45" spans="1:14" x14ac:dyDescent="0.2">
      <c r="A45" s="1815" t="s">
        <v>976</v>
      </c>
      <c r="B45" s="267">
        <v>2220</v>
      </c>
      <c r="C45" s="413">
        <v>255790</v>
      </c>
      <c r="D45" s="413">
        <v>30746</v>
      </c>
      <c r="E45" s="413"/>
      <c r="F45" s="413">
        <v>34435</v>
      </c>
      <c r="G45" s="413"/>
      <c r="H45" s="413"/>
      <c r="I45" s="437"/>
      <c r="J45" s="437"/>
      <c r="K45" s="421">
        <f>SUM(C45:J45)</f>
        <v>320971</v>
      </c>
      <c r="L45" s="413">
        <v>331000</v>
      </c>
    </row>
    <row r="46" spans="1:14" x14ac:dyDescent="0.2">
      <c r="A46" s="1815" t="s">
        <v>977</v>
      </c>
      <c r="B46" s="267">
        <v>2230</v>
      </c>
      <c r="C46" s="413"/>
      <c r="D46" s="413"/>
      <c r="E46" s="413"/>
      <c r="F46" s="413"/>
      <c r="G46" s="413"/>
      <c r="H46" s="413"/>
      <c r="I46" s="437"/>
      <c r="J46" s="437"/>
      <c r="K46" s="421">
        <f>SUM(C46:J46)</f>
        <v>0</v>
      </c>
      <c r="L46" s="413">
        <v>300</v>
      </c>
    </row>
    <row r="47" spans="1:14" ht="12.75" customHeight="1" thickBot="1" x14ac:dyDescent="0.25">
      <c r="A47" s="888" t="s">
        <v>660</v>
      </c>
      <c r="B47" s="469" t="s">
        <v>33</v>
      </c>
      <c r="C47" s="416">
        <f>SUM(C44:C46)</f>
        <v>305372</v>
      </c>
      <c r="D47" s="416">
        <f t="shared" ref="D47:K47" si="4">SUM(D44:D46)</f>
        <v>39130</v>
      </c>
      <c r="E47" s="416">
        <f t="shared" si="4"/>
        <v>33075</v>
      </c>
      <c r="F47" s="416">
        <f t="shared" si="4"/>
        <v>34435</v>
      </c>
      <c r="G47" s="416">
        <f t="shared" si="4"/>
        <v>0</v>
      </c>
      <c r="H47" s="416">
        <f t="shared" si="4"/>
        <v>0</v>
      </c>
      <c r="I47" s="416">
        <f t="shared" si="4"/>
        <v>0</v>
      </c>
      <c r="J47" s="416">
        <f t="shared" si="4"/>
        <v>0</v>
      </c>
      <c r="K47" s="416">
        <f t="shared" si="4"/>
        <v>412012</v>
      </c>
      <c r="L47" s="416">
        <f>SUM(L44:L46)</f>
        <v>466310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v>549019</v>
      </c>
      <c r="F49" s="419">
        <v>1348</v>
      </c>
      <c r="G49" s="419"/>
      <c r="H49" s="419">
        <v>11782</v>
      </c>
      <c r="I49" s="437"/>
      <c r="J49" s="437"/>
      <c r="K49" s="421">
        <f>SUM(C49:J49)</f>
        <v>562149</v>
      </c>
      <c r="L49" s="419">
        <v>464000</v>
      </c>
    </row>
    <row r="50" spans="1:14" x14ac:dyDescent="0.2">
      <c r="A50" s="1815" t="s">
        <v>979</v>
      </c>
      <c r="B50" s="267">
        <v>2320</v>
      </c>
      <c r="C50" s="413">
        <v>264455</v>
      </c>
      <c r="D50" s="413">
        <v>40665</v>
      </c>
      <c r="E50" s="413">
        <v>4475</v>
      </c>
      <c r="F50" s="413">
        <v>728</v>
      </c>
      <c r="G50" s="413"/>
      <c r="H50" s="413">
        <v>4713</v>
      </c>
      <c r="I50" s="437"/>
      <c r="J50" s="437"/>
      <c r="K50" s="421">
        <f>SUM(C50:J50)</f>
        <v>315036</v>
      </c>
      <c r="L50" s="413">
        <v>371000</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264455</v>
      </c>
      <c r="D53" s="416">
        <f t="shared" ref="D53:L53" si="5">SUM(D49:D52)</f>
        <v>40665</v>
      </c>
      <c r="E53" s="416">
        <f t="shared" si="5"/>
        <v>553494</v>
      </c>
      <c r="F53" s="416">
        <f t="shared" si="5"/>
        <v>2076</v>
      </c>
      <c r="G53" s="416">
        <f t="shared" si="5"/>
        <v>0</v>
      </c>
      <c r="H53" s="416">
        <f t="shared" si="5"/>
        <v>16495</v>
      </c>
      <c r="I53" s="416">
        <f t="shared" si="5"/>
        <v>0</v>
      </c>
      <c r="J53" s="416">
        <f t="shared" si="5"/>
        <v>0</v>
      </c>
      <c r="K53" s="416">
        <f t="shared" si="5"/>
        <v>877185</v>
      </c>
      <c r="L53" s="416">
        <f t="shared" si="5"/>
        <v>835000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v>722357</v>
      </c>
      <c r="D55" s="419">
        <v>170991</v>
      </c>
      <c r="E55" s="419">
        <v>3412</v>
      </c>
      <c r="F55" s="419">
        <v>3980</v>
      </c>
      <c r="G55" s="419"/>
      <c r="H55" s="419">
        <v>1667</v>
      </c>
      <c r="I55" s="437"/>
      <c r="J55" s="437"/>
      <c r="K55" s="421">
        <f>SUM(C55:J55)</f>
        <v>902407</v>
      </c>
      <c r="L55" s="419">
        <v>749725</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722357</v>
      </c>
      <c r="D57" s="422">
        <f t="shared" ref="D57:K57" si="6">SUM(D55:D56)</f>
        <v>170991</v>
      </c>
      <c r="E57" s="422">
        <f t="shared" si="6"/>
        <v>3412</v>
      </c>
      <c r="F57" s="422">
        <f t="shared" si="6"/>
        <v>3980</v>
      </c>
      <c r="G57" s="422">
        <f t="shared" si="6"/>
        <v>0</v>
      </c>
      <c r="H57" s="422">
        <f t="shared" si="6"/>
        <v>1667</v>
      </c>
      <c r="I57" s="422">
        <f t="shared" si="6"/>
        <v>0</v>
      </c>
      <c r="J57" s="422">
        <f t="shared" si="6"/>
        <v>0</v>
      </c>
      <c r="K57" s="422">
        <f t="shared" si="6"/>
        <v>902407</v>
      </c>
      <c r="L57" s="416">
        <f>SUM(L55:L56)</f>
        <v>749725</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v>171492</v>
      </c>
      <c r="D59" s="419">
        <v>23059</v>
      </c>
      <c r="E59" s="419"/>
      <c r="F59" s="419"/>
      <c r="G59" s="419"/>
      <c r="H59" s="419"/>
      <c r="I59" s="437"/>
      <c r="J59" s="437"/>
      <c r="K59" s="421">
        <f t="shared" ref="K59:K64" si="7">SUM(C59:J59)</f>
        <v>194551</v>
      </c>
      <c r="L59" s="419">
        <v>171500</v>
      </c>
      <c r="M59" s="15"/>
      <c r="N59" s="15"/>
    </row>
    <row r="60" spans="1:14" s="16" customFormat="1" x14ac:dyDescent="0.2">
      <c r="A60" s="1815" t="s">
        <v>543</v>
      </c>
      <c r="B60" s="267">
        <v>2520</v>
      </c>
      <c r="C60" s="413">
        <v>184544</v>
      </c>
      <c r="D60" s="413">
        <v>42564</v>
      </c>
      <c r="E60" s="413">
        <v>102089</v>
      </c>
      <c r="F60" s="413">
        <v>6430</v>
      </c>
      <c r="G60" s="413"/>
      <c r="H60" s="413">
        <v>9990</v>
      </c>
      <c r="I60" s="437"/>
      <c r="J60" s="437"/>
      <c r="K60" s="421">
        <f t="shared" si="7"/>
        <v>345617</v>
      </c>
      <c r="L60" s="413">
        <v>347000</v>
      </c>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v>183336</v>
      </c>
      <c r="D63" s="413">
        <v>27117</v>
      </c>
      <c r="E63" s="413">
        <v>36489</v>
      </c>
      <c r="F63" s="413">
        <v>304018</v>
      </c>
      <c r="G63" s="413">
        <v>45622</v>
      </c>
      <c r="H63" s="413">
        <v>2199</v>
      </c>
      <c r="I63" s="437">
        <v>936</v>
      </c>
      <c r="J63" s="437"/>
      <c r="K63" s="421">
        <f t="shared" si="7"/>
        <v>599717</v>
      </c>
      <c r="L63" s="413">
        <v>478500</v>
      </c>
    </row>
    <row r="64" spans="1:14" s="15" customFormat="1" x14ac:dyDescent="0.2">
      <c r="A64" s="1822" t="s">
        <v>108</v>
      </c>
      <c r="B64" s="268">
        <v>2570</v>
      </c>
      <c r="C64" s="419"/>
      <c r="D64" s="419"/>
      <c r="E64" s="419"/>
      <c r="F64" s="419"/>
      <c r="G64" s="419"/>
      <c r="H64" s="419"/>
      <c r="I64" s="437"/>
      <c r="J64" s="437"/>
      <c r="K64" s="421">
        <f t="shared" si="7"/>
        <v>0</v>
      </c>
      <c r="L64" s="419">
        <v>3000</v>
      </c>
    </row>
    <row r="65" spans="1:14" s="16" customFormat="1" ht="12.75" customHeight="1" thickBot="1" x14ac:dyDescent="0.25">
      <c r="A65" s="888" t="s">
        <v>835</v>
      </c>
      <c r="B65" s="469" t="s">
        <v>36</v>
      </c>
      <c r="C65" s="416">
        <f>SUM(C59:C64)</f>
        <v>539372</v>
      </c>
      <c r="D65" s="416">
        <f t="shared" ref="D65:L65" si="8">SUM(D59:D64)</f>
        <v>92740</v>
      </c>
      <c r="E65" s="416">
        <f t="shared" si="8"/>
        <v>138578</v>
      </c>
      <c r="F65" s="416">
        <f t="shared" si="8"/>
        <v>310448</v>
      </c>
      <c r="G65" s="416">
        <f t="shared" si="8"/>
        <v>45622</v>
      </c>
      <c r="H65" s="416">
        <f t="shared" si="8"/>
        <v>12189</v>
      </c>
      <c r="I65" s="416">
        <f t="shared" si="8"/>
        <v>936</v>
      </c>
      <c r="J65" s="416">
        <f t="shared" si="8"/>
        <v>0</v>
      </c>
      <c r="K65" s="416">
        <f t="shared" si="8"/>
        <v>1139885</v>
      </c>
      <c r="L65" s="416">
        <f t="shared" si="8"/>
        <v>1000000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v>255396</v>
      </c>
      <c r="D67" s="413">
        <v>36412</v>
      </c>
      <c r="E67" s="413">
        <v>1751</v>
      </c>
      <c r="F67" s="413">
        <v>406</v>
      </c>
      <c r="G67" s="413"/>
      <c r="H67" s="413">
        <v>2463</v>
      </c>
      <c r="I67" s="437"/>
      <c r="J67" s="437"/>
      <c r="K67" s="421">
        <f>SUM(C67:J67)</f>
        <v>296428</v>
      </c>
      <c r="L67" s="419">
        <v>241000</v>
      </c>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v>500</v>
      </c>
      <c r="M68" s="15"/>
      <c r="N68" s="15"/>
    </row>
    <row r="69" spans="1:14" s="16" customFormat="1" x14ac:dyDescent="0.2">
      <c r="A69" s="1815" t="s">
        <v>1251</v>
      </c>
      <c r="B69" s="267">
        <v>2630</v>
      </c>
      <c r="C69" s="413">
        <v>68364</v>
      </c>
      <c r="D69" s="413">
        <v>129</v>
      </c>
      <c r="E69" s="413">
        <v>21535</v>
      </c>
      <c r="F69" s="413">
        <v>6475</v>
      </c>
      <c r="G69" s="413"/>
      <c r="H69" s="413">
        <v>635</v>
      </c>
      <c r="I69" s="437"/>
      <c r="J69" s="437"/>
      <c r="K69" s="421">
        <f>SUM(C69:J69)</f>
        <v>97138</v>
      </c>
      <c r="L69" s="413">
        <v>174500</v>
      </c>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v>1600</v>
      </c>
      <c r="M71" s="15"/>
      <c r="N71" s="15"/>
    </row>
    <row r="72" spans="1:14" s="16" customFormat="1" ht="12.75" customHeight="1" thickBot="1" x14ac:dyDescent="0.25">
      <c r="A72" s="888" t="s">
        <v>38</v>
      </c>
      <c r="B72" s="466" t="s">
        <v>37</v>
      </c>
      <c r="C72" s="416">
        <f>SUM(C67:C71)</f>
        <v>323760</v>
      </c>
      <c r="D72" s="416">
        <f t="shared" ref="D72:K72" si="9">SUM(D67:D71)</f>
        <v>36541</v>
      </c>
      <c r="E72" s="416">
        <f t="shared" si="9"/>
        <v>23286</v>
      </c>
      <c r="F72" s="416">
        <f t="shared" si="9"/>
        <v>6881</v>
      </c>
      <c r="G72" s="416">
        <f t="shared" si="9"/>
        <v>0</v>
      </c>
      <c r="H72" s="416">
        <f t="shared" si="9"/>
        <v>3098</v>
      </c>
      <c r="I72" s="416">
        <f t="shared" si="9"/>
        <v>0</v>
      </c>
      <c r="J72" s="416">
        <f t="shared" si="9"/>
        <v>0</v>
      </c>
      <c r="K72" s="416">
        <f t="shared" si="9"/>
        <v>393566</v>
      </c>
      <c r="L72" s="416">
        <f>SUM(L67:L71)</f>
        <v>417600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2969684</v>
      </c>
      <c r="D74" s="426">
        <f t="shared" ref="D74:K74" si="10">SUM(D42,D47,D53,D57,D65,D72,D73)</f>
        <v>472873</v>
      </c>
      <c r="E74" s="426">
        <f t="shared" si="10"/>
        <v>754516</v>
      </c>
      <c r="F74" s="426">
        <f t="shared" si="10"/>
        <v>369507</v>
      </c>
      <c r="G74" s="426">
        <f t="shared" si="10"/>
        <v>45622</v>
      </c>
      <c r="H74" s="426">
        <f t="shared" si="10"/>
        <v>33449</v>
      </c>
      <c r="I74" s="426">
        <f t="shared" si="10"/>
        <v>936</v>
      </c>
      <c r="J74" s="426">
        <f t="shared" si="10"/>
        <v>0</v>
      </c>
      <c r="K74" s="426">
        <f t="shared" si="10"/>
        <v>4646587</v>
      </c>
      <c r="L74" s="426">
        <f>SUM(L42,L47,L53,L57,L65,L72,L73)</f>
        <v>4418185</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v>1000</v>
      </c>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v>29146</v>
      </c>
      <c r="F79" s="414"/>
      <c r="G79" s="414"/>
      <c r="H79" s="413">
        <v>1782872</v>
      </c>
      <c r="I79" s="508"/>
      <c r="J79" s="508"/>
      <c r="K79" s="415">
        <f t="shared" si="11"/>
        <v>1812018</v>
      </c>
      <c r="L79" s="413">
        <v>1266000</v>
      </c>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29146</v>
      </c>
      <c r="F84" s="414"/>
      <c r="G84" s="414"/>
      <c r="H84" s="416">
        <f>SUM(H78:H83)</f>
        <v>1782872</v>
      </c>
      <c r="I84" s="508"/>
      <c r="J84" s="508"/>
      <c r="K84" s="416">
        <f>SUM(K78:K83)</f>
        <v>1812018</v>
      </c>
      <c r="L84" s="416">
        <f>SUM(L78:L83)</f>
        <v>1266000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29146</v>
      </c>
      <c r="F102" s="414"/>
      <c r="G102" s="414"/>
      <c r="H102" s="426">
        <f>SUM(H84,H92,H100,H101)</f>
        <v>1782872</v>
      </c>
      <c r="I102" s="508"/>
      <c r="J102" s="508"/>
      <c r="K102" s="426">
        <f>SUM(K84,K92,K100,K101)</f>
        <v>1812018</v>
      </c>
      <c r="L102" s="426">
        <f>SUM(L84,L92,L100,L101)</f>
        <v>1266000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11936255</v>
      </c>
      <c r="D114" s="416">
        <f t="shared" ref="D114:K114" si="13">SUM(D33,D74,D75,D102,D112,D113)</f>
        <v>1771270</v>
      </c>
      <c r="E114" s="416">
        <f t="shared" si="13"/>
        <v>1120448</v>
      </c>
      <c r="F114" s="416">
        <f t="shared" si="13"/>
        <v>783947</v>
      </c>
      <c r="G114" s="416">
        <f t="shared" si="13"/>
        <v>602648</v>
      </c>
      <c r="H114" s="416">
        <f>SUM(H33,H74,H75,H102,H112,H113)</f>
        <v>1816756</v>
      </c>
      <c r="I114" s="416">
        <f t="shared" si="13"/>
        <v>230484</v>
      </c>
      <c r="J114" s="416">
        <f t="shared" si="13"/>
        <v>379134</v>
      </c>
      <c r="K114" s="416">
        <f t="shared" si="13"/>
        <v>18640942</v>
      </c>
      <c r="L114" s="416">
        <f>SUM(L33,L74,L75,L102,L112,L113)</f>
        <v>18752535</v>
      </c>
    </row>
    <row r="115" spans="1:14" ht="23.25" thickTop="1" x14ac:dyDescent="0.2">
      <c r="A115" s="1827" t="s">
        <v>1177</v>
      </c>
      <c r="B115" s="893"/>
      <c r="C115" s="417"/>
      <c r="D115" s="417"/>
      <c r="E115" s="417"/>
      <c r="F115" s="417"/>
      <c r="G115" s="417"/>
      <c r="H115" s="417"/>
      <c r="I115" s="417"/>
      <c r="J115" s="417"/>
      <c r="K115" s="441">
        <f>'Revenues 9-14'!C275-'Expenditures 15-22'!K114</f>
        <v>1455733</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v>371237</v>
      </c>
      <c r="D124" s="413">
        <v>75003</v>
      </c>
      <c r="E124" s="413">
        <v>623283</v>
      </c>
      <c r="F124" s="413">
        <v>419190</v>
      </c>
      <c r="G124" s="413">
        <v>1191006</v>
      </c>
      <c r="H124" s="413">
        <v>1255</v>
      </c>
      <c r="I124" s="437">
        <v>6046</v>
      </c>
      <c r="J124" s="437"/>
      <c r="K124" s="416">
        <f>SUM(C124:J124)</f>
        <v>2687020</v>
      </c>
      <c r="L124" s="413">
        <v>5321500</v>
      </c>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371237</v>
      </c>
      <c r="D127" s="416">
        <f t="shared" ref="D127:L127" si="14">SUM(D122:D126)</f>
        <v>75003</v>
      </c>
      <c r="E127" s="416">
        <f t="shared" si="14"/>
        <v>623283</v>
      </c>
      <c r="F127" s="416">
        <f t="shared" si="14"/>
        <v>419190</v>
      </c>
      <c r="G127" s="416">
        <f t="shared" si="14"/>
        <v>1191006</v>
      </c>
      <c r="H127" s="416">
        <f t="shared" si="14"/>
        <v>1255</v>
      </c>
      <c r="I127" s="416">
        <f t="shared" si="14"/>
        <v>6046</v>
      </c>
      <c r="J127" s="416">
        <f t="shared" si="14"/>
        <v>0</v>
      </c>
      <c r="K127" s="416">
        <f t="shared" si="14"/>
        <v>2687020</v>
      </c>
      <c r="L127" s="416">
        <f t="shared" si="14"/>
        <v>5321500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371237</v>
      </c>
      <c r="D129" s="426">
        <f t="shared" ref="D129:L129" si="15">SUM(D120,D127,D128)</f>
        <v>75003</v>
      </c>
      <c r="E129" s="426">
        <f t="shared" si="15"/>
        <v>623283</v>
      </c>
      <c r="F129" s="426">
        <f t="shared" si="15"/>
        <v>419190</v>
      </c>
      <c r="G129" s="426">
        <f t="shared" si="15"/>
        <v>1191006</v>
      </c>
      <c r="H129" s="426">
        <f t="shared" si="15"/>
        <v>1255</v>
      </c>
      <c r="I129" s="426">
        <f t="shared" si="15"/>
        <v>6046</v>
      </c>
      <c r="J129" s="426">
        <f t="shared" si="15"/>
        <v>0</v>
      </c>
      <c r="K129" s="426">
        <f t="shared" si="15"/>
        <v>2687020</v>
      </c>
      <c r="L129" s="426">
        <f t="shared" si="15"/>
        <v>5321500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371237</v>
      </c>
      <c r="D150" s="416">
        <f t="shared" ref="D150:K150" si="16">SUM(D129,D130,D138,D148,D149)</f>
        <v>75003</v>
      </c>
      <c r="E150" s="416">
        <f t="shared" si="16"/>
        <v>623283</v>
      </c>
      <c r="F150" s="416">
        <f t="shared" si="16"/>
        <v>419190</v>
      </c>
      <c r="G150" s="416">
        <f t="shared" si="16"/>
        <v>1191006</v>
      </c>
      <c r="H150" s="416">
        <f t="shared" si="16"/>
        <v>1255</v>
      </c>
      <c r="I150" s="416">
        <f t="shared" si="16"/>
        <v>6046</v>
      </c>
      <c r="J150" s="416">
        <f t="shared" si="16"/>
        <v>0</v>
      </c>
      <c r="K150" s="416">
        <f t="shared" si="16"/>
        <v>2687020</v>
      </c>
      <c r="L150" s="416">
        <f>SUM(L129,L130,L138,L148,L149)</f>
        <v>5321500</v>
      </c>
    </row>
    <row r="151" spans="1:14" ht="12.75" customHeight="1" thickTop="1" x14ac:dyDescent="0.2">
      <c r="A151" s="2237" t="s">
        <v>1403</v>
      </c>
      <c r="B151" s="2238"/>
      <c r="C151" s="417"/>
      <c r="D151" s="417"/>
      <c r="E151" s="417"/>
      <c r="F151" s="417"/>
      <c r="G151" s="417"/>
      <c r="H151" s="417"/>
      <c r="I151" s="417"/>
      <c r="J151" s="414"/>
      <c r="K151" s="441">
        <f>'Revenues 9-14'!D275-'Expenditures 15-22'!K150</f>
        <v>-654351</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124"/>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v>129385</v>
      </c>
      <c r="I163" s="414"/>
      <c r="J163" s="414"/>
      <c r="K163" s="415">
        <f>SUM(C163:H163)</f>
        <v>129385</v>
      </c>
      <c r="L163" s="1865">
        <v>209185</v>
      </c>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129385</v>
      </c>
      <c r="I166" s="438"/>
      <c r="J166" s="414"/>
      <c r="K166" s="426">
        <f>SUM(K162,K163,K164,K165)</f>
        <v>129385</v>
      </c>
      <c r="L166" s="426">
        <f>SUM(L162,L163,L164,L165)</f>
        <v>209185</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129385</v>
      </c>
      <c r="I168" s="438"/>
      <c r="J168" s="414"/>
      <c r="K168" s="426">
        <f>SUM(K154,K166,K167)</f>
        <v>129385</v>
      </c>
      <c r="L168" s="426">
        <f>SUM(L154,L166,L167)</f>
        <v>209185</v>
      </c>
    </row>
    <row r="169" spans="1:14" ht="23.25" thickTop="1" x14ac:dyDescent="0.2">
      <c r="A169" s="1827" t="s">
        <v>1177</v>
      </c>
      <c r="B169" s="468"/>
      <c r="C169" s="414"/>
      <c r="D169" s="414"/>
      <c r="E169" s="414"/>
      <c r="F169" s="414"/>
      <c r="G169" s="414"/>
      <c r="H169" s="417"/>
      <c r="I169" s="414"/>
      <c r="J169" s="414"/>
      <c r="K169" s="441">
        <f>'Revenues 9-14'!E275-'Expenditures 15-22'!K168</f>
        <v>435082</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v>1198317</v>
      </c>
      <c r="F176" s="413"/>
      <c r="G176" s="413"/>
      <c r="H176" s="413"/>
      <c r="I176" s="437"/>
      <c r="J176" s="437"/>
      <c r="K176" s="415">
        <f>SUM(C176:J176)</f>
        <v>1198317</v>
      </c>
      <c r="L176" s="413">
        <v>1323000</v>
      </c>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1198317</v>
      </c>
      <c r="F178" s="426">
        <f t="shared" si="17"/>
        <v>0</v>
      </c>
      <c r="G178" s="426">
        <f t="shared" si="17"/>
        <v>0</v>
      </c>
      <c r="H178" s="426">
        <f t="shared" si="17"/>
        <v>0</v>
      </c>
      <c r="I178" s="426">
        <f t="shared" si="17"/>
        <v>0</v>
      </c>
      <c r="J178" s="426">
        <f t="shared" si="17"/>
        <v>0</v>
      </c>
      <c r="K178" s="426">
        <f>SUM(K174,K176,K177)</f>
        <v>1198317</v>
      </c>
      <c r="L178" s="426">
        <f>SUM(L174, L176:L177)</f>
        <v>1323000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1198317</v>
      </c>
      <c r="F204" s="416">
        <f>SUM(F178,F179)</f>
        <v>0</v>
      </c>
      <c r="G204" s="416">
        <f>SUM(G178,G179)</f>
        <v>0</v>
      </c>
      <c r="H204" s="416">
        <f>SUM(H178,H179,H190,H202,H203)</f>
        <v>0</v>
      </c>
      <c r="I204" s="416">
        <f>SUM(I178,I179)</f>
        <v>0</v>
      </c>
      <c r="J204" s="416">
        <f>SUM(J178,J179)</f>
        <v>0</v>
      </c>
      <c r="K204" s="415">
        <f>SUM(K178,K179,K190,K202,K203)</f>
        <v>1198317</v>
      </c>
      <c r="L204" s="416">
        <f>SUM(L178,L179,L190,L202,L203)</f>
        <v>1323000</v>
      </c>
    </row>
    <row r="205" spans="1:14" ht="23.25" thickTop="1" x14ac:dyDescent="0.2">
      <c r="A205" s="1827" t="s">
        <v>1177</v>
      </c>
      <c r="B205" s="468"/>
      <c r="C205" s="417"/>
      <c r="D205" s="417"/>
      <c r="E205" s="417"/>
      <c r="F205" s="417"/>
      <c r="G205" s="417"/>
      <c r="H205" s="417"/>
      <c r="I205" s="414"/>
      <c r="J205" s="414"/>
      <c r="K205" s="441">
        <f>'Revenues 9-14'!F275-'Expenditures 15-22'!K204</f>
        <v>-203965</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v>480646</v>
      </c>
      <c r="E209" s="414"/>
      <c r="F209" s="414"/>
      <c r="G209" s="414"/>
      <c r="H209" s="414"/>
      <c r="I209" s="414"/>
      <c r="J209" s="414"/>
      <c r="K209" s="415">
        <f>D209</f>
        <v>480646</v>
      </c>
      <c r="L209" s="413">
        <v>467920</v>
      </c>
    </row>
    <row r="210" spans="1:12" x14ac:dyDescent="0.2">
      <c r="A210" s="1815" t="s">
        <v>171</v>
      </c>
      <c r="B210" s="267" t="s">
        <v>1143</v>
      </c>
      <c r="C210" s="414"/>
      <c r="D210" s="437"/>
      <c r="E210" s="414"/>
      <c r="F210" s="414"/>
      <c r="G210" s="414"/>
      <c r="H210" s="414"/>
      <c r="I210" s="414"/>
      <c r="J210" s="414"/>
      <c r="K210" s="415">
        <f t="shared" ref="K210:K222" si="19">D210</f>
        <v>0</v>
      </c>
      <c r="L210" s="413">
        <v>7500</v>
      </c>
    </row>
    <row r="211" spans="1:12" x14ac:dyDescent="0.2">
      <c r="A211" s="1815" t="s">
        <v>172</v>
      </c>
      <c r="B211" s="267">
        <v>1200</v>
      </c>
      <c r="C211" s="414"/>
      <c r="D211" s="413">
        <v>50326</v>
      </c>
      <c r="E211" s="414"/>
      <c r="F211" s="414"/>
      <c r="G211" s="414"/>
      <c r="H211" s="414"/>
      <c r="I211" s="414"/>
      <c r="J211" s="414"/>
      <c r="K211" s="415">
        <f t="shared" si="19"/>
        <v>50326</v>
      </c>
      <c r="L211" s="413">
        <v>65000</v>
      </c>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v>21002</v>
      </c>
      <c r="E213" s="414"/>
      <c r="F213" s="414"/>
      <c r="G213" s="414"/>
      <c r="H213" s="414"/>
      <c r="I213" s="414"/>
      <c r="J213" s="414"/>
      <c r="K213" s="415">
        <f t="shared" si="19"/>
        <v>21002</v>
      </c>
      <c r="L213" s="413">
        <v>13500</v>
      </c>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v>102</v>
      </c>
      <c r="E217" s="414"/>
      <c r="F217" s="414"/>
      <c r="G217" s="414"/>
      <c r="H217" s="414"/>
      <c r="I217" s="414"/>
      <c r="J217" s="414"/>
      <c r="K217" s="415">
        <f t="shared" si="19"/>
        <v>102</v>
      </c>
      <c r="L217" s="413">
        <v>6000</v>
      </c>
    </row>
    <row r="218" spans="1:12" x14ac:dyDescent="0.2">
      <c r="A218" s="1815" t="s">
        <v>1140</v>
      </c>
      <c r="B218" s="267">
        <v>1600</v>
      </c>
      <c r="C218" s="414"/>
      <c r="D218" s="413">
        <v>2233</v>
      </c>
      <c r="E218" s="414"/>
      <c r="F218" s="414"/>
      <c r="G218" s="414"/>
      <c r="H218" s="414"/>
      <c r="I218" s="414"/>
      <c r="J218" s="414"/>
      <c r="K218" s="415">
        <f t="shared" si="19"/>
        <v>2233</v>
      </c>
      <c r="L218" s="413">
        <v>3000</v>
      </c>
    </row>
    <row r="219" spans="1:12" x14ac:dyDescent="0.2">
      <c r="A219" s="1815" t="s">
        <v>1165</v>
      </c>
      <c r="B219" s="267">
        <v>1650</v>
      </c>
      <c r="C219" s="414"/>
      <c r="D219" s="413">
        <v>4031</v>
      </c>
      <c r="E219" s="414"/>
      <c r="F219" s="414"/>
      <c r="G219" s="414"/>
      <c r="H219" s="414"/>
      <c r="I219" s="414"/>
      <c r="J219" s="414"/>
      <c r="K219" s="415">
        <f t="shared" si="19"/>
        <v>4031</v>
      </c>
      <c r="L219" s="413">
        <v>5000</v>
      </c>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v>8780</v>
      </c>
      <c r="E221" s="414"/>
      <c r="F221" s="414"/>
      <c r="G221" s="414"/>
      <c r="H221" s="414"/>
      <c r="I221" s="414"/>
      <c r="J221" s="414"/>
      <c r="K221" s="415">
        <f t="shared" si="19"/>
        <v>8780</v>
      </c>
      <c r="L221" s="413">
        <v>12000</v>
      </c>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567120</v>
      </c>
      <c r="E223" s="414"/>
      <c r="F223" s="414"/>
      <c r="G223" s="414"/>
      <c r="H223" s="414"/>
      <c r="I223" s="414"/>
      <c r="J223" s="414"/>
      <c r="K223" s="416">
        <f>SUM(K209:K222)</f>
        <v>567120</v>
      </c>
      <c r="L223" s="416">
        <f>SUM(L209:L222)</f>
        <v>579920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v>3548</v>
      </c>
      <c r="E226" s="414"/>
      <c r="F226" s="414"/>
      <c r="G226" s="414"/>
      <c r="H226" s="414"/>
      <c r="I226" s="414"/>
      <c r="J226" s="414"/>
      <c r="K226" s="415">
        <f t="shared" ref="K226:K231" si="20">D226</f>
        <v>3548</v>
      </c>
      <c r="L226" s="413">
        <v>4000</v>
      </c>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v>29454</v>
      </c>
      <c r="E228" s="414"/>
      <c r="F228" s="414"/>
      <c r="G228" s="414"/>
      <c r="H228" s="414"/>
      <c r="I228" s="414"/>
      <c r="J228" s="414"/>
      <c r="K228" s="415">
        <f t="shared" si="20"/>
        <v>29454</v>
      </c>
      <c r="L228" s="413">
        <v>24000</v>
      </c>
    </row>
    <row r="229" spans="1:12" x14ac:dyDescent="0.2">
      <c r="A229" s="1815" t="s">
        <v>223</v>
      </c>
      <c r="B229" s="267">
        <v>2140</v>
      </c>
      <c r="C229" s="414"/>
      <c r="D229" s="413">
        <v>1872</v>
      </c>
      <c r="E229" s="414"/>
      <c r="F229" s="414"/>
      <c r="G229" s="414"/>
      <c r="H229" s="414"/>
      <c r="I229" s="414"/>
      <c r="J229" s="414"/>
      <c r="K229" s="415">
        <f t="shared" si="20"/>
        <v>1872</v>
      </c>
      <c r="L229" s="413">
        <v>2000</v>
      </c>
    </row>
    <row r="230" spans="1:12" x14ac:dyDescent="0.2">
      <c r="A230" s="1815" t="s">
        <v>224</v>
      </c>
      <c r="B230" s="267">
        <v>2150</v>
      </c>
      <c r="C230" s="414"/>
      <c r="D230" s="413">
        <v>3388</v>
      </c>
      <c r="E230" s="414"/>
      <c r="F230" s="414"/>
      <c r="G230" s="414"/>
      <c r="H230" s="414"/>
      <c r="I230" s="414"/>
      <c r="J230" s="414"/>
      <c r="K230" s="415">
        <f t="shared" si="20"/>
        <v>3388</v>
      </c>
      <c r="L230" s="413">
        <v>4000</v>
      </c>
    </row>
    <row r="231" spans="1:12" x14ac:dyDescent="0.2">
      <c r="A231" s="1815" t="s">
        <v>173</v>
      </c>
      <c r="B231" s="267">
        <v>2190</v>
      </c>
      <c r="C231" s="414"/>
      <c r="D231" s="413">
        <v>3779</v>
      </c>
      <c r="E231" s="414"/>
      <c r="F231" s="414"/>
      <c r="G231" s="414"/>
      <c r="H231" s="414"/>
      <c r="I231" s="414"/>
      <c r="J231" s="414"/>
      <c r="K231" s="415">
        <f t="shared" si="20"/>
        <v>3779</v>
      </c>
      <c r="L231" s="413">
        <v>4000</v>
      </c>
    </row>
    <row r="232" spans="1:12" ht="12.75" customHeight="1" thickBot="1" x14ac:dyDescent="0.25">
      <c r="A232" s="888" t="s">
        <v>659</v>
      </c>
      <c r="B232" s="466" t="s">
        <v>832</v>
      </c>
      <c r="C232" s="414"/>
      <c r="D232" s="416">
        <f>SUM(D226:D231)</f>
        <v>42041</v>
      </c>
      <c r="E232" s="414"/>
      <c r="F232" s="414"/>
      <c r="G232" s="414"/>
      <c r="H232" s="414"/>
      <c r="I232" s="414"/>
      <c r="J232" s="414"/>
      <c r="K232" s="416">
        <f>SUM(K226:K231)</f>
        <v>42041</v>
      </c>
      <c r="L232" s="416">
        <f>SUM(L226:L231)</f>
        <v>38000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v>676</v>
      </c>
      <c r="E234" s="414"/>
      <c r="F234" s="414"/>
      <c r="G234" s="414"/>
      <c r="H234" s="414"/>
      <c r="I234" s="414"/>
      <c r="J234" s="414"/>
      <c r="K234" s="421">
        <f>D234</f>
        <v>676</v>
      </c>
      <c r="L234" s="419">
        <v>1000</v>
      </c>
    </row>
    <row r="235" spans="1:12" x14ac:dyDescent="0.2">
      <c r="A235" s="1815" t="s">
        <v>976</v>
      </c>
      <c r="B235" s="267">
        <v>2220</v>
      </c>
      <c r="C235" s="414"/>
      <c r="D235" s="413">
        <v>1991</v>
      </c>
      <c r="E235" s="414"/>
      <c r="F235" s="414"/>
      <c r="G235" s="414"/>
      <c r="H235" s="414"/>
      <c r="I235" s="414"/>
      <c r="J235" s="414"/>
      <c r="K235" s="421">
        <f>D235</f>
        <v>1991</v>
      </c>
      <c r="L235" s="413">
        <v>2000</v>
      </c>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2667</v>
      </c>
      <c r="E237" s="414"/>
      <c r="F237" s="414"/>
      <c r="G237" s="414"/>
      <c r="H237" s="414"/>
      <c r="I237" s="414"/>
      <c r="J237" s="414"/>
      <c r="K237" s="416">
        <f>SUM(K234:K236)</f>
        <v>2667</v>
      </c>
      <c r="L237" s="416">
        <f>SUM(L234:L236)</f>
        <v>3000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v>3866</v>
      </c>
      <c r="E240" s="414"/>
      <c r="F240" s="414"/>
      <c r="G240" s="414"/>
      <c r="H240" s="414"/>
      <c r="I240" s="414"/>
      <c r="J240" s="414"/>
      <c r="K240" s="421">
        <f t="shared" ref="K240:K250" si="21">D240</f>
        <v>3866</v>
      </c>
      <c r="L240" s="413">
        <v>17000</v>
      </c>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3866</v>
      </c>
      <c r="E251" s="414"/>
      <c r="F251" s="414"/>
      <c r="G251" s="414"/>
      <c r="H251" s="414"/>
      <c r="I251" s="414"/>
      <c r="J251" s="414"/>
      <c r="K251" s="416">
        <f>SUM(K239:K250)</f>
        <v>3866</v>
      </c>
      <c r="L251" s="416">
        <f>SUM(L239:L250)</f>
        <v>17000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v>40316</v>
      </c>
      <c r="E253" s="414"/>
      <c r="F253" s="414"/>
      <c r="G253" s="414"/>
      <c r="H253" s="414"/>
      <c r="I253" s="414"/>
      <c r="J253" s="414"/>
      <c r="K253" s="421">
        <f>D253</f>
        <v>40316</v>
      </c>
      <c r="L253" s="419">
        <v>36000</v>
      </c>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40316</v>
      </c>
      <c r="E255" s="414"/>
      <c r="F255" s="414"/>
      <c r="G255" s="414"/>
      <c r="H255" s="414"/>
      <c r="I255" s="414"/>
      <c r="J255" s="414"/>
      <c r="K255" s="416">
        <f>SUM(K253:K254)</f>
        <v>40316</v>
      </c>
      <c r="L255" s="416">
        <f>SUM(L253:L254)</f>
        <v>36000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v>11120</v>
      </c>
      <c r="E257" s="414"/>
      <c r="F257" s="414"/>
      <c r="G257" s="414"/>
      <c r="H257" s="414"/>
      <c r="I257" s="414"/>
      <c r="J257" s="414"/>
      <c r="K257" s="421">
        <f>D257</f>
        <v>11120</v>
      </c>
      <c r="L257" s="419">
        <v>3000</v>
      </c>
    </row>
    <row r="258" spans="1:12" x14ac:dyDescent="0.2">
      <c r="A258" s="1815" t="s">
        <v>543</v>
      </c>
      <c r="B258" s="526">
        <v>2520</v>
      </c>
      <c r="C258" s="414"/>
      <c r="D258" s="413">
        <v>38779</v>
      </c>
      <c r="E258" s="414"/>
      <c r="F258" s="414"/>
      <c r="G258" s="414"/>
      <c r="H258" s="414"/>
      <c r="I258" s="414"/>
      <c r="J258" s="414"/>
      <c r="K258" s="421">
        <f t="shared" ref="K258:K263" si="22">D258</f>
        <v>38779</v>
      </c>
      <c r="L258" s="413">
        <v>41000</v>
      </c>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v>86328</v>
      </c>
      <c r="E260" s="414"/>
      <c r="F260" s="414"/>
      <c r="G260" s="414"/>
      <c r="H260" s="414"/>
      <c r="I260" s="414"/>
      <c r="J260" s="414"/>
      <c r="K260" s="421">
        <f t="shared" si="22"/>
        <v>86328</v>
      </c>
      <c r="L260" s="413">
        <v>77000</v>
      </c>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v>34284</v>
      </c>
      <c r="E262" s="414"/>
      <c r="F262" s="414"/>
      <c r="G262" s="414"/>
      <c r="H262" s="414"/>
      <c r="I262" s="414"/>
      <c r="J262" s="414"/>
      <c r="K262" s="421">
        <f t="shared" si="22"/>
        <v>34284</v>
      </c>
      <c r="L262" s="413">
        <v>28500</v>
      </c>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170511</v>
      </c>
      <c r="E264" s="414"/>
      <c r="F264" s="414"/>
      <c r="G264" s="414"/>
      <c r="H264" s="414"/>
      <c r="I264" s="414"/>
      <c r="J264" s="414"/>
      <c r="K264" s="416">
        <f>SUM(K257:K263)</f>
        <v>170511</v>
      </c>
      <c r="L264" s="416">
        <f>SUM(L257:L263)</f>
        <v>149500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v>13943</v>
      </c>
      <c r="E266" s="414"/>
      <c r="F266" s="414"/>
      <c r="G266" s="414"/>
      <c r="H266" s="414"/>
      <c r="I266" s="414"/>
      <c r="J266" s="414"/>
      <c r="K266" s="421">
        <f>D266</f>
        <v>13943</v>
      </c>
      <c r="L266" s="419">
        <v>11000</v>
      </c>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v>14958</v>
      </c>
      <c r="E268" s="414"/>
      <c r="F268" s="414"/>
      <c r="G268" s="414"/>
      <c r="H268" s="414"/>
      <c r="I268" s="414"/>
      <c r="J268" s="414"/>
      <c r="K268" s="421">
        <f>D268</f>
        <v>14958</v>
      </c>
      <c r="L268" s="413">
        <v>10000</v>
      </c>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28901</v>
      </c>
      <c r="E271" s="414"/>
      <c r="F271" s="414"/>
      <c r="G271" s="414"/>
      <c r="H271" s="414"/>
      <c r="I271" s="414"/>
      <c r="J271" s="414"/>
      <c r="K271" s="416">
        <f>SUM(K266:K270)</f>
        <v>28901</v>
      </c>
      <c r="L271" s="416">
        <f>SUM(L266:L270)</f>
        <v>21000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288302</v>
      </c>
      <c r="E273" s="414"/>
      <c r="F273" s="414"/>
      <c r="G273" s="414"/>
      <c r="H273" s="414"/>
      <c r="I273" s="414"/>
      <c r="J273" s="414"/>
      <c r="K273" s="426">
        <f>SUM(K232,K237,K251,K255,K264,K271,K272)</f>
        <v>288302</v>
      </c>
      <c r="L273" s="426">
        <f>SUM(L232,L237,L251,L255,L264,L271,L272)</f>
        <v>264500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855422</v>
      </c>
      <c r="E288" s="414"/>
      <c r="F288" s="414"/>
      <c r="G288" s="414"/>
      <c r="H288" s="416">
        <f>H286</f>
        <v>0</v>
      </c>
      <c r="I288" s="414"/>
      <c r="J288" s="414"/>
      <c r="K288" s="416">
        <f>SUM(K223,K273,K274,K278,K286,K287)</f>
        <v>855422</v>
      </c>
      <c r="L288" s="416">
        <f>SUM(L223,L273,L274,L278,L286,L287)</f>
        <v>844420</v>
      </c>
    </row>
    <row r="289" spans="1:14" ht="23.25" thickTop="1" x14ac:dyDescent="0.2">
      <c r="A289" s="902" t="s">
        <v>1177</v>
      </c>
      <c r="B289" s="903"/>
      <c r="C289" s="414"/>
      <c r="D289" s="417"/>
      <c r="E289" s="414"/>
      <c r="F289" s="414"/>
      <c r="G289" s="414"/>
      <c r="H289" s="442"/>
      <c r="I289" s="414"/>
      <c r="J289" s="414"/>
      <c r="K289" s="441">
        <f>'Revenues 9-14'!G275-'Expenditures 15-22'!K288</f>
        <v>-431858</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v>1062337</v>
      </c>
      <c r="F294" s="413"/>
      <c r="G294" s="413">
        <v>6108138</v>
      </c>
      <c r="H294" s="413"/>
      <c r="I294" s="437"/>
      <c r="J294" s="437"/>
      <c r="K294" s="415">
        <f>SUM(C294:J294)</f>
        <v>7170475</v>
      </c>
      <c r="L294" s="437">
        <v>6550000</v>
      </c>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1062337</v>
      </c>
      <c r="F296" s="426">
        <f t="shared" si="23"/>
        <v>0</v>
      </c>
      <c r="G296" s="426">
        <f t="shared" si="23"/>
        <v>6108138</v>
      </c>
      <c r="H296" s="426">
        <f t="shared" si="23"/>
        <v>0</v>
      </c>
      <c r="I296" s="426">
        <f t="shared" si="23"/>
        <v>0</v>
      </c>
      <c r="J296" s="426">
        <f t="shared" si="23"/>
        <v>0</v>
      </c>
      <c r="K296" s="426">
        <f t="shared" si="23"/>
        <v>7170475</v>
      </c>
      <c r="L296" s="426">
        <f t="shared" si="23"/>
        <v>6550000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1062337</v>
      </c>
      <c r="F305" s="416">
        <f>SUM(F296)</f>
        <v>0</v>
      </c>
      <c r="G305" s="416">
        <f>SUM(G296)</f>
        <v>6108138</v>
      </c>
      <c r="H305" s="416">
        <f>SUM(H296,H303)</f>
        <v>0</v>
      </c>
      <c r="I305" s="416">
        <f>SUM(I296)</f>
        <v>0</v>
      </c>
      <c r="J305" s="416">
        <f>SUM(J296)</f>
        <v>0</v>
      </c>
      <c r="K305" s="416">
        <f>SUM(K296,K303,K304)</f>
        <v>7170475</v>
      </c>
      <c r="L305" s="416">
        <f>SUM(L296,L303,L304)</f>
        <v>6550000</v>
      </c>
    </row>
    <row r="306" spans="1:14" ht="23.25" customHeight="1" thickTop="1" x14ac:dyDescent="0.2">
      <c r="A306" s="2235" t="s">
        <v>1177</v>
      </c>
      <c r="B306" s="2236"/>
      <c r="C306" s="420"/>
      <c r="D306" s="420"/>
      <c r="E306" s="420"/>
      <c r="F306" s="420"/>
      <c r="G306" s="420"/>
      <c r="H306" s="420"/>
      <c r="I306" s="420"/>
      <c r="J306" s="420"/>
      <c r="K306" s="431">
        <f>'Revenues 9-14'!H275-'Expenditures 15-22'!K305</f>
        <v>-7104847</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v>64641</v>
      </c>
      <c r="F315" s="437"/>
      <c r="G315" s="437"/>
      <c r="H315" s="437"/>
      <c r="I315" s="437"/>
      <c r="J315" s="437"/>
      <c r="K315" s="1062">
        <f t="shared" si="24"/>
        <v>64641</v>
      </c>
      <c r="L315" s="437">
        <v>70000</v>
      </c>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v>108019</v>
      </c>
      <c r="H318" s="437"/>
      <c r="I318" s="437"/>
      <c r="J318" s="437"/>
      <c r="K318" s="1062">
        <f t="shared" si="24"/>
        <v>108019</v>
      </c>
      <c r="L318" s="437">
        <v>200000</v>
      </c>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v>10000</v>
      </c>
      <c r="M320" s="910"/>
      <c r="N320" s="910"/>
    </row>
    <row r="321" spans="1:14" s="19" customFormat="1" x14ac:dyDescent="0.2">
      <c r="A321" s="1850" t="s">
        <v>552</v>
      </c>
      <c r="B321" s="529" t="s">
        <v>1348</v>
      </c>
      <c r="C321" s="692"/>
      <c r="D321" s="692"/>
      <c r="E321" s="692">
        <v>81947</v>
      </c>
      <c r="F321" s="692"/>
      <c r="G321" s="692"/>
      <c r="H321" s="692"/>
      <c r="I321" s="692"/>
      <c r="J321" s="692"/>
      <c r="K321" s="1224">
        <f>SUM(C321:J321)</f>
        <v>81947</v>
      </c>
      <c r="L321" s="692">
        <v>60000</v>
      </c>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146588</v>
      </c>
      <c r="F323" s="1063">
        <f t="shared" si="25"/>
        <v>0</v>
      </c>
      <c r="G323" s="1063">
        <f t="shared" si="25"/>
        <v>108019</v>
      </c>
      <c r="H323" s="1063">
        <f t="shared" si="25"/>
        <v>0</v>
      </c>
      <c r="I323" s="1063">
        <f t="shared" si="25"/>
        <v>0</v>
      </c>
      <c r="J323" s="1063">
        <f t="shared" si="25"/>
        <v>0</v>
      </c>
      <c r="K323" s="1063">
        <f>SUM(K312:K322)</f>
        <v>254607</v>
      </c>
      <c r="L323" s="1063">
        <f>SUM(L312:L322)</f>
        <v>340000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146588</v>
      </c>
      <c r="F331" s="1063">
        <f t="shared" si="26"/>
        <v>0</v>
      </c>
      <c r="G331" s="1063">
        <f t="shared" si="26"/>
        <v>108019</v>
      </c>
      <c r="H331" s="1063">
        <f>SUM(H323,H329)</f>
        <v>0</v>
      </c>
      <c r="I331" s="1063">
        <f t="shared" si="26"/>
        <v>0</v>
      </c>
      <c r="J331" s="1063">
        <f t="shared" si="26"/>
        <v>0</v>
      </c>
      <c r="K331" s="1063">
        <f>SUM(K323,K329)</f>
        <v>254607</v>
      </c>
      <c r="L331" s="426">
        <f>SUM(L323,L329,L330)</f>
        <v>340000</v>
      </c>
    </row>
    <row r="332" spans="1:14" ht="12.75" customHeight="1" thickTop="1" x14ac:dyDescent="0.2">
      <c r="A332" s="2237" t="s">
        <v>1177</v>
      </c>
      <c r="B332" s="2238"/>
      <c r="C332" s="414"/>
      <c r="D332" s="414"/>
      <c r="E332" s="414"/>
      <c r="F332" s="414"/>
      <c r="G332" s="414"/>
      <c r="H332" s="414"/>
      <c r="I332" s="414"/>
      <c r="J332" s="414"/>
      <c r="K332" s="1066">
        <f>'Revenues 9-14'!J275-'Expenditures 15-22'!K331</f>
        <v>-197149</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12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v>170000</v>
      </c>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170000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170000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170000</v>
      </c>
    </row>
    <row r="355" spans="1:14" ht="23.25" thickTop="1" x14ac:dyDescent="0.2">
      <c r="A355" s="1854" t="s">
        <v>1177</v>
      </c>
      <c r="B355" s="470"/>
      <c r="C355" s="433"/>
      <c r="D355" s="433"/>
      <c r="E355" s="420"/>
      <c r="F355" s="420"/>
      <c r="G355" s="420"/>
      <c r="H355" s="420"/>
      <c r="I355" s="420"/>
      <c r="J355" s="418"/>
      <c r="K355" s="415">
        <f>'Revenues 9-14'!K275-'Expenditures 15-22'!K354</f>
        <v>144136</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U55" sqref="U5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 xml:space="preserve">District's Accounting Basis is ACCRUAL </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U55" sqref="U5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1969</v>
      </c>
      <c r="B2" s="836" t="s">
        <v>1935</v>
      </c>
      <c r="C2" s="1085" t="s">
        <v>1936</v>
      </c>
      <c r="D2" s="1085" t="s">
        <v>1937</v>
      </c>
      <c r="E2" s="1085" t="s">
        <v>1938</v>
      </c>
      <c r="F2" s="1085" t="s">
        <v>1939</v>
      </c>
    </row>
    <row r="3" spans="1:6" ht="12" customHeight="1" x14ac:dyDescent="0.2">
      <c r="A3" s="2270"/>
      <c r="B3" s="548"/>
      <c r="C3" s="834"/>
      <c r="D3" s="835" t="s">
        <v>295</v>
      </c>
      <c r="E3" s="834"/>
      <c r="F3" s="835" t="s">
        <v>296</v>
      </c>
    </row>
    <row r="4" spans="1:6" ht="13.7" customHeight="1" x14ac:dyDescent="0.2">
      <c r="A4" s="546" t="s">
        <v>1375</v>
      </c>
      <c r="B4" s="561">
        <f>'Revenues 9-14'!C5</f>
        <v>16299171</v>
      </c>
      <c r="C4" s="513">
        <v>8261722</v>
      </c>
      <c r="D4" s="562">
        <f>B4-C4</f>
        <v>8037449</v>
      </c>
      <c r="E4" s="513">
        <v>16915476</v>
      </c>
      <c r="F4" s="562">
        <f>E4-C4</f>
        <v>8653754</v>
      </c>
    </row>
    <row r="5" spans="1:6" ht="13.7" customHeight="1" x14ac:dyDescent="0.2">
      <c r="A5" s="546" t="s">
        <v>1038</v>
      </c>
      <c r="B5" s="561">
        <f>'Revenues 9-14'!D5</f>
        <v>1785038</v>
      </c>
      <c r="C5" s="513">
        <v>928877</v>
      </c>
      <c r="D5" s="562">
        <f t="shared" ref="D5:D18" si="0">B5-C5</f>
        <v>856161</v>
      </c>
      <c r="E5" s="513">
        <v>1901740</v>
      </c>
      <c r="F5" s="562">
        <f>E5-C5</f>
        <v>972863</v>
      </c>
    </row>
    <row r="6" spans="1:6" ht="13.7" customHeight="1" x14ac:dyDescent="0.2">
      <c r="A6" s="546" t="s">
        <v>480</v>
      </c>
      <c r="B6" s="561">
        <f>'Revenues 9-14'!E5</f>
        <v>535508</v>
      </c>
      <c r="C6" s="513">
        <v>541453</v>
      </c>
      <c r="D6" s="562">
        <f t="shared" si="0"/>
        <v>-5945</v>
      </c>
      <c r="E6" s="513">
        <v>1108535</v>
      </c>
      <c r="F6" s="562">
        <f t="shared" ref="F6:F18" si="1">E6-C6</f>
        <v>567082</v>
      </c>
    </row>
    <row r="7" spans="1:6" ht="13.7" customHeight="1" x14ac:dyDescent="0.2">
      <c r="A7" s="546" t="s">
        <v>162</v>
      </c>
      <c r="B7" s="561">
        <f>'Revenues 9-14'!F5</f>
        <v>449392</v>
      </c>
      <c r="C7" s="513">
        <v>244456</v>
      </c>
      <c r="D7" s="562">
        <f t="shared" si="0"/>
        <v>204936</v>
      </c>
      <c r="E7" s="513">
        <v>500458</v>
      </c>
      <c r="F7" s="562">
        <f t="shared" si="1"/>
        <v>256002</v>
      </c>
    </row>
    <row r="8" spans="1:6" ht="13.7" customHeight="1" x14ac:dyDescent="0.2">
      <c r="A8" s="546" t="s">
        <v>1405</v>
      </c>
      <c r="B8" s="561">
        <f>'Revenues 9-14'!G5</f>
        <v>186668</v>
      </c>
      <c r="C8" s="513">
        <v>85449</v>
      </c>
      <c r="D8" s="562">
        <f t="shared" si="0"/>
        <v>101219</v>
      </c>
      <c r="E8" s="513">
        <v>175161</v>
      </c>
      <c r="F8" s="562">
        <f t="shared" si="1"/>
        <v>89712</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556</v>
      </c>
      <c r="C10" s="513">
        <v>277</v>
      </c>
      <c r="D10" s="562">
        <f t="shared" si="0"/>
        <v>279</v>
      </c>
      <c r="E10" s="513">
        <v>501</v>
      </c>
      <c r="F10" s="562">
        <f t="shared" si="1"/>
        <v>224</v>
      </c>
    </row>
    <row r="11" spans="1:6" x14ac:dyDescent="0.2">
      <c r="A11" s="546" t="s">
        <v>478</v>
      </c>
      <c r="B11" s="561">
        <f>'Revenues 9-14'!J5</f>
        <v>553</v>
      </c>
      <c r="C11" s="513">
        <v>277</v>
      </c>
      <c r="D11" s="562">
        <f t="shared" si="0"/>
        <v>276</v>
      </c>
      <c r="E11" s="513">
        <v>501</v>
      </c>
      <c r="F11" s="562">
        <f t="shared" si="1"/>
        <v>224</v>
      </c>
    </row>
    <row r="12" spans="1:6" ht="13.7" customHeight="1" x14ac:dyDescent="0.2">
      <c r="A12" s="546" t="s">
        <v>164</v>
      </c>
      <c r="B12" s="561">
        <f>'Revenues 9-14'!K5</f>
        <v>106772</v>
      </c>
      <c r="C12" s="513">
        <v>61114</v>
      </c>
      <c r="D12" s="562">
        <f t="shared" si="0"/>
        <v>45658</v>
      </c>
      <c r="E12" s="513">
        <v>125115</v>
      </c>
      <c r="F12" s="562">
        <f t="shared" si="1"/>
        <v>64001</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279021</v>
      </c>
      <c r="C14" s="513">
        <v>146563</v>
      </c>
      <c r="D14" s="562">
        <f t="shared" si="0"/>
        <v>132458</v>
      </c>
      <c r="E14" s="513">
        <v>300275</v>
      </c>
      <c r="F14" s="562">
        <f t="shared" si="1"/>
        <v>153712</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158958</v>
      </c>
      <c r="C16" s="513">
        <v>73281</v>
      </c>
      <c r="D16" s="562">
        <f t="shared" si="0"/>
        <v>85677</v>
      </c>
      <c r="E16" s="513">
        <v>150138</v>
      </c>
      <c r="F16" s="562">
        <f t="shared" si="1"/>
        <v>76857</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19801637</v>
      </c>
      <c r="C19" s="563">
        <f>SUM(C4:C18)</f>
        <v>10343469</v>
      </c>
      <c r="D19" s="563">
        <f>SUM(D4:D18)</f>
        <v>9458168</v>
      </c>
      <c r="E19" s="563">
        <f>SUM(E4:E18)</f>
        <v>21177900</v>
      </c>
      <c r="F19" s="563">
        <f>SUM(F4:F18)</f>
        <v>10834431</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U55" sqref="U5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8"/>
    </row>
    <row r="2" spans="1:7" ht="33.75" customHeight="1" x14ac:dyDescent="0.2">
      <c r="A2" s="2299" t="s">
        <v>1971</v>
      </c>
      <c r="B2" s="2300"/>
      <c r="C2" s="1627" t="s">
        <v>1940</v>
      </c>
      <c r="D2" s="1627" t="s">
        <v>1941</v>
      </c>
      <c r="E2" s="1627" t="s">
        <v>1942</v>
      </c>
      <c r="F2" s="1627" t="s">
        <v>1943</v>
      </c>
    </row>
    <row r="3" spans="1:7" ht="23.25" customHeight="1" x14ac:dyDescent="0.2">
      <c r="A3" s="2304" t="s">
        <v>1328</v>
      </c>
      <c r="B3" s="2305"/>
      <c r="C3" s="2295"/>
      <c r="D3" s="2296"/>
      <c r="E3" s="2296"/>
      <c r="F3" s="2297"/>
    </row>
    <row r="4" spans="1:7" ht="12.75" customHeight="1" thickBot="1" x14ac:dyDescent="0.25">
      <c r="A4" s="2284" t="s">
        <v>734</v>
      </c>
      <c r="B4" s="2301"/>
      <c r="C4" s="928"/>
      <c r="D4" s="928"/>
      <c r="E4" s="928"/>
      <c r="F4" s="1602">
        <f>SUM(C4+D4)-E4</f>
        <v>0</v>
      </c>
    </row>
    <row r="5" spans="1:7" ht="13.5" thickTop="1" x14ac:dyDescent="0.2">
      <c r="A5" s="2302" t="s">
        <v>1324</v>
      </c>
      <c r="B5" s="2287"/>
      <c r="C5" s="2279"/>
      <c r="D5" s="2280"/>
      <c r="E5" s="2280"/>
      <c r="F5" s="2281"/>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3" t="s">
        <v>735</v>
      </c>
      <c r="B15" s="2285"/>
      <c r="C15" s="1602">
        <f>SUM(C6:C14)</f>
        <v>0</v>
      </c>
      <c r="D15" s="1602">
        <f>SUM(D6:D14)</f>
        <v>0</v>
      </c>
      <c r="E15" s="1602">
        <f>SUM(E6:E14)</f>
        <v>0</v>
      </c>
      <c r="F15" s="1602">
        <f>SUM(F6:F14)</f>
        <v>0</v>
      </c>
      <c r="G15" s="686"/>
    </row>
    <row r="16" spans="1:7" s="56" customFormat="1" ht="13.5" thickTop="1" x14ac:dyDescent="0.2">
      <c r="A16" s="2298" t="s">
        <v>1325</v>
      </c>
      <c r="B16" s="2287"/>
      <c r="C16" s="2279"/>
      <c r="D16" s="2280"/>
      <c r="E16" s="2280"/>
      <c r="F16" s="2281"/>
    </row>
    <row r="17" spans="1:11" ht="12.75" customHeight="1" thickBot="1" x14ac:dyDescent="0.25">
      <c r="A17" s="2277" t="s">
        <v>67</v>
      </c>
      <c r="B17" s="2278"/>
      <c r="C17" s="1603"/>
      <c r="D17" s="513"/>
      <c r="E17" s="1603"/>
      <c r="F17" s="1602">
        <f>SUM(C17+D17)-E17</f>
        <v>0</v>
      </c>
    </row>
    <row r="18" spans="1:11" ht="12.75" customHeight="1" thickTop="1" thickBot="1" x14ac:dyDescent="0.25">
      <c r="A18" s="2277" t="s">
        <v>7</v>
      </c>
      <c r="B18" s="2278"/>
      <c r="C18" s="1603"/>
      <c r="D18" s="513"/>
      <c r="E18" s="1603"/>
      <c r="F18" s="1602">
        <f>SUM(C18+D18)-E18</f>
        <v>0</v>
      </c>
    </row>
    <row r="19" spans="1:11" ht="12.75" customHeight="1" thickTop="1" thickBot="1" x14ac:dyDescent="0.25">
      <c r="A19" s="2277" t="s">
        <v>454</v>
      </c>
      <c r="B19" s="2278"/>
      <c r="C19" s="1603"/>
      <c r="D19" s="513"/>
      <c r="E19" s="1603"/>
      <c r="F19" s="1602">
        <f>SUM(C19+D19)-E19</f>
        <v>0</v>
      </c>
    </row>
    <row r="20" spans="1:11" ht="12.75" customHeight="1" thickTop="1" thickBot="1" x14ac:dyDescent="0.25">
      <c r="A20" s="2282" t="s">
        <v>527</v>
      </c>
      <c r="B20" s="2283"/>
      <c r="C20" s="1603"/>
      <c r="D20" s="513"/>
      <c r="E20" s="1603"/>
      <c r="F20" s="1602">
        <f>SUM(C20+D20)-E20</f>
        <v>0</v>
      </c>
    </row>
    <row r="21" spans="1:11" ht="14.25" thickTop="1" thickBot="1" x14ac:dyDescent="0.25">
      <c r="A21" s="2284" t="s">
        <v>736</v>
      </c>
      <c r="B21" s="2285"/>
      <c r="C21" s="1602">
        <f>SUM(C17:C20)</f>
        <v>0</v>
      </c>
      <c r="D21" s="1602">
        <f>SUM(D17:D20)</f>
        <v>0</v>
      </c>
      <c r="E21" s="1602">
        <f>SUM(E17:E20)</f>
        <v>0</v>
      </c>
      <c r="F21" s="1602">
        <f>SUM(F17:F20)</f>
        <v>0</v>
      </c>
      <c r="G21" s="686"/>
    </row>
    <row r="22" spans="1:11" ht="13.5" thickTop="1" x14ac:dyDescent="0.2">
      <c r="A22" s="2286" t="s">
        <v>1326</v>
      </c>
      <c r="B22" s="2287"/>
      <c r="C22" s="2279"/>
      <c r="D22" s="2280"/>
      <c r="E22" s="2280"/>
      <c r="F22" s="2281"/>
    </row>
    <row r="23" spans="1:11" ht="23.25" customHeight="1" thickBot="1" x14ac:dyDescent="0.25">
      <c r="A23" s="2284" t="s">
        <v>737</v>
      </c>
      <c r="B23" s="2285"/>
      <c r="C23" s="928"/>
      <c r="D23" s="928"/>
      <c r="E23" s="928"/>
      <c r="F23" s="1602">
        <f>SUM(C23+D23)-E23</f>
        <v>0</v>
      </c>
      <c r="G23" s="686"/>
    </row>
    <row r="24" spans="1:11" ht="13.5" thickTop="1" x14ac:dyDescent="0.2">
      <c r="A24" s="2286" t="s">
        <v>1327</v>
      </c>
      <c r="B24" s="2287"/>
      <c r="C24" s="2279"/>
      <c r="D24" s="2280"/>
      <c r="E24" s="2280"/>
      <c r="F24" s="2281"/>
    </row>
    <row r="25" spans="1:11" ht="13.5" thickBot="1" x14ac:dyDescent="0.25">
      <c r="A25" s="2284" t="s">
        <v>738</v>
      </c>
      <c r="B25" s="2290"/>
      <c r="C25" s="928"/>
      <c r="D25" s="928"/>
      <c r="E25" s="928"/>
      <c r="F25" s="1602">
        <f>SUM(C25+D25)-E25</f>
        <v>0</v>
      </c>
      <c r="G25" s="686"/>
    </row>
    <row r="26" spans="1:11" ht="13.5" thickTop="1" x14ac:dyDescent="0.2">
      <c r="A26" s="2291" t="s">
        <v>762</v>
      </c>
      <c r="B26" s="2287"/>
      <c r="C26" s="1604"/>
      <c r="D26" s="1604"/>
      <c r="E26" s="1604"/>
      <c r="F26" s="1605"/>
    </row>
    <row r="27" spans="1:11" ht="13.5" thickBot="1" x14ac:dyDescent="0.25">
      <c r="A27" s="2284" t="s">
        <v>1260</v>
      </c>
      <c r="B27" s="2292"/>
      <c r="C27" s="513"/>
      <c r="D27" s="513"/>
      <c r="E27" s="513"/>
      <c r="F27" s="1602">
        <f>SUM(C27+D27)-E27</f>
        <v>0</v>
      </c>
      <c r="G27" s="686"/>
    </row>
    <row r="28" spans="1:11" ht="7.5" customHeight="1" thickTop="1" x14ac:dyDescent="0.2">
      <c r="A28" s="549"/>
    </row>
    <row r="29" spans="1:11" ht="23.25" customHeight="1" x14ac:dyDescent="0.2">
      <c r="A29" s="2288" t="s">
        <v>685</v>
      </c>
      <c r="B29" s="2289"/>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t="s">
        <v>2121</v>
      </c>
      <c r="B31" s="659">
        <v>42367</v>
      </c>
      <c r="C31" s="1103">
        <v>8505000</v>
      </c>
      <c r="D31" s="1608">
        <v>1</v>
      </c>
      <c r="E31" s="1103"/>
      <c r="F31" s="1103">
        <v>8505000</v>
      </c>
      <c r="G31" s="1103"/>
      <c r="H31" s="1103"/>
      <c r="I31" s="1104">
        <f>((E31+F31)-H31)+G31</f>
        <v>8505000</v>
      </c>
      <c r="J31" s="1103">
        <f>8505000-1892618</f>
        <v>6612382</v>
      </c>
      <c r="K31" s="118"/>
    </row>
    <row r="32" spans="1:11" ht="12" customHeight="1" x14ac:dyDescent="0.2">
      <c r="A32" s="1105" t="s">
        <v>2122</v>
      </c>
      <c r="B32" s="659">
        <v>42467</v>
      </c>
      <c r="C32" s="1103">
        <v>4235000</v>
      </c>
      <c r="D32" s="1608">
        <v>1</v>
      </c>
      <c r="E32" s="1103"/>
      <c r="F32" s="1103">
        <v>4235000</v>
      </c>
      <c r="G32" s="1103"/>
      <c r="H32" s="1103"/>
      <c r="I32" s="1104">
        <f>((E32+F32)-H32)+G32</f>
        <v>4235000</v>
      </c>
      <c r="J32" s="1103">
        <v>4235000</v>
      </c>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12740000</v>
      </c>
      <c r="D49" s="1607"/>
      <c r="E49" s="1104">
        <f t="shared" ref="E49:J49" si="2">SUM(E31:E48)</f>
        <v>0</v>
      </c>
      <c r="F49" s="1104">
        <f t="shared" si="2"/>
        <v>12740000</v>
      </c>
      <c r="G49" s="1104">
        <f t="shared" si="2"/>
        <v>0</v>
      </c>
      <c r="H49" s="1104">
        <f t="shared" si="2"/>
        <v>0</v>
      </c>
      <c r="I49" s="1104">
        <f t="shared" si="2"/>
        <v>12740000</v>
      </c>
      <c r="J49" s="1104">
        <f t="shared" si="2"/>
        <v>10847382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1" t="s">
        <v>687</v>
      </c>
      <c r="C52" s="2272"/>
      <c r="D52" s="2272"/>
      <c r="E52" s="124" t="s">
        <v>1011</v>
      </c>
      <c r="F52" s="2273"/>
      <c r="G52" s="2274"/>
      <c r="H52" s="118"/>
      <c r="I52" s="118"/>
      <c r="J52" s="121"/>
    </row>
    <row r="53" spans="1:11" ht="11.25" customHeight="1" x14ac:dyDescent="0.2">
      <c r="A53" s="754" t="s">
        <v>1086</v>
      </c>
      <c r="B53" s="125" t="s">
        <v>1127</v>
      </c>
      <c r="C53" s="121"/>
      <c r="D53" s="117"/>
      <c r="E53" s="124" t="s">
        <v>587</v>
      </c>
      <c r="F53" s="2275"/>
      <c r="G53" s="2276"/>
      <c r="H53" s="118"/>
      <c r="I53" s="118"/>
      <c r="J53" s="121"/>
    </row>
    <row r="54" spans="1:11" ht="11.25" customHeight="1" x14ac:dyDescent="0.2">
      <c r="A54" s="755"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U55" sqref="U5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40"/>
      <c r="I1" s="760"/>
      <c r="J1" s="759"/>
    </row>
    <row r="2" spans="1:11" ht="36.75" x14ac:dyDescent="0.2">
      <c r="A2" s="2327" t="s">
        <v>1972</v>
      </c>
      <c r="B2" s="2328"/>
      <c r="C2" s="2328"/>
      <c r="D2" s="2328"/>
      <c r="E2" s="2329"/>
      <c r="F2" s="1887" t="s">
        <v>1077</v>
      </c>
      <c r="G2" s="1888" t="s">
        <v>101</v>
      </c>
      <c r="H2" s="1888" t="s">
        <v>479</v>
      </c>
      <c r="I2" s="1888" t="s">
        <v>1379</v>
      </c>
      <c r="J2" s="1888" t="s">
        <v>1022</v>
      </c>
      <c r="K2" s="1888" t="s">
        <v>145</v>
      </c>
    </row>
    <row r="3" spans="1:11" x14ac:dyDescent="0.2">
      <c r="A3" s="2330" t="s">
        <v>1946</v>
      </c>
      <c r="B3" s="2331"/>
      <c r="C3" s="2331"/>
      <c r="D3" s="2331"/>
      <c r="E3" s="2332"/>
      <c r="F3" s="256"/>
      <c r="G3" s="564"/>
      <c r="H3" s="564">
        <v>0</v>
      </c>
      <c r="I3" s="564"/>
      <c r="J3" s="1217"/>
      <c r="K3" s="1217"/>
    </row>
    <row r="4" spans="1:11" x14ac:dyDescent="0.2">
      <c r="A4" s="2333" t="s">
        <v>434</v>
      </c>
      <c r="B4" s="2334"/>
      <c r="C4" s="2334"/>
      <c r="D4" s="2334"/>
      <c r="E4" s="2272"/>
      <c r="F4" s="551"/>
      <c r="G4" s="572"/>
      <c r="H4" s="571"/>
      <c r="I4" s="572"/>
      <c r="J4" s="1195"/>
      <c r="K4" s="1195"/>
    </row>
    <row r="5" spans="1:11" ht="13.5" customHeight="1" x14ac:dyDescent="0.2">
      <c r="A5" s="2309" t="s">
        <v>1259</v>
      </c>
      <c r="B5" s="2310"/>
      <c r="C5" s="2310"/>
      <c r="D5" s="2310"/>
      <c r="E5" s="2311"/>
      <c r="F5" s="1151" t="s">
        <v>1014</v>
      </c>
      <c r="G5" s="570"/>
      <c r="H5" s="564">
        <v>279021</v>
      </c>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2" t="s">
        <v>1908</v>
      </c>
      <c r="B10" s="2313"/>
      <c r="C10" s="2313"/>
      <c r="D10" s="2313"/>
      <c r="E10" s="2314"/>
      <c r="F10" s="1283" t="s">
        <v>1030</v>
      </c>
      <c r="G10" s="569"/>
      <c r="H10" s="1284"/>
      <c r="I10" s="564"/>
      <c r="J10" s="1217"/>
      <c r="K10" s="1217"/>
    </row>
    <row r="11" spans="1:11" x14ac:dyDescent="0.2">
      <c r="A11" s="2309" t="s">
        <v>167</v>
      </c>
      <c r="B11" s="2310"/>
      <c r="C11" s="2310"/>
      <c r="D11" s="2310"/>
      <c r="E11" s="231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279021</v>
      </c>
      <c r="I12" s="565">
        <f>SUM(I5:I11)</f>
        <v>0</v>
      </c>
      <c r="J12" s="565">
        <f>SUM(J5:J11)</f>
        <v>0</v>
      </c>
      <c r="K12" s="565">
        <f>SUM(K5:K11)</f>
        <v>0</v>
      </c>
    </row>
    <row r="13" spans="1:11" ht="12.75" customHeight="1" thickTop="1" x14ac:dyDescent="0.2">
      <c r="A13" s="2335" t="s">
        <v>435</v>
      </c>
      <c r="B13" s="2336"/>
      <c r="C13" s="2336"/>
      <c r="D13" s="2336"/>
      <c r="E13" s="2337"/>
      <c r="F13" s="1152"/>
      <c r="G13" s="566"/>
      <c r="H13" s="567"/>
      <c r="I13" s="568"/>
      <c r="J13" s="568"/>
      <c r="K13" s="568"/>
    </row>
    <row r="14" spans="1:11" x14ac:dyDescent="0.2">
      <c r="A14" s="2318" t="s">
        <v>535</v>
      </c>
      <c r="B14" s="2318"/>
      <c r="C14" s="2318"/>
      <c r="D14" s="2318"/>
      <c r="E14" s="2319"/>
      <c r="F14" s="258" t="s">
        <v>1020</v>
      </c>
      <c r="G14" s="569"/>
      <c r="H14" s="564">
        <v>279021</v>
      </c>
      <c r="I14" s="570"/>
      <c r="J14" s="1185"/>
      <c r="K14" s="1217"/>
    </row>
    <row r="15" spans="1:11" x14ac:dyDescent="0.2">
      <c r="A15" s="2310" t="s">
        <v>5</v>
      </c>
      <c r="B15" s="2310"/>
      <c r="C15" s="2310"/>
      <c r="D15" s="2310"/>
      <c r="E15" s="2311"/>
      <c r="F15" s="258" t="s">
        <v>1021</v>
      </c>
      <c r="G15" s="570"/>
      <c r="H15" s="564"/>
      <c r="I15" s="564"/>
      <c r="J15" s="1217"/>
      <c r="K15" s="1217"/>
    </row>
    <row r="16" spans="1:11" ht="12.75" customHeight="1" x14ac:dyDescent="0.2">
      <c r="A16" s="2310" t="s">
        <v>339</v>
      </c>
      <c r="B16" s="2310"/>
      <c r="C16" s="2310"/>
      <c r="D16" s="2310"/>
      <c r="E16" s="231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8" t="s">
        <v>433</v>
      </c>
      <c r="B18" s="2339"/>
      <c r="C18" s="2339"/>
      <c r="D18" s="2339"/>
      <c r="E18" s="2340"/>
      <c r="F18" s="258" t="s">
        <v>1107</v>
      </c>
      <c r="G18" s="569"/>
      <c r="H18" s="569"/>
      <c r="I18" s="569"/>
      <c r="J18" s="1217"/>
      <c r="K18" s="1203"/>
    </row>
    <row r="19" spans="1:11" ht="23.25" customHeight="1" x14ac:dyDescent="0.2">
      <c r="A19" s="2310" t="s">
        <v>490</v>
      </c>
      <c r="B19" s="2321"/>
      <c r="C19" s="2321"/>
      <c r="D19" s="2321"/>
      <c r="E19" s="2311"/>
      <c r="F19" s="258" t="s">
        <v>1108</v>
      </c>
      <c r="G19" s="569"/>
      <c r="H19" s="569"/>
      <c r="I19" s="569"/>
      <c r="J19" s="1217"/>
      <c r="K19" s="1203"/>
    </row>
    <row r="20" spans="1:11" ht="12.75" customHeight="1" x14ac:dyDescent="0.2">
      <c r="A20" s="2322" t="s">
        <v>1907</v>
      </c>
      <c r="B20" s="2323"/>
      <c r="C20" s="2323"/>
      <c r="D20" s="2323"/>
      <c r="E20" s="232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3" t="s">
        <v>1909</v>
      </c>
      <c r="B22" s="2313"/>
      <c r="C22" s="2313"/>
      <c r="D22" s="2313"/>
      <c r="E22" s="232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279021</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5"/>
      <c r="I31" s="2316"/>
      <c r="J31" s="2316"/>
      <c r="K31" s="2316"/>
    </row>
    <row r="32" spans="1:11" x14ac:dyDescent="0.2">
      <c r="A32" s="59"/>
      <c r="B32" s="9"/>
      <c r="C32" s="9"/>
      <c r="D32" s="9"/>
      <c r="E32" s="553"/>
      <c r="F32" s="1158" t="s">
        <v>639</v>
      </c>
      <c r="G32" s="573"/>
      <c r="H32" s="2317"/>
      <c r="I32" s="2316"/>
      <c r="J32" s="2316"/>
      <c r="K32" s="2316"/>
    </row>
    <row r="33" spans="1:11" ht="9.75" customHeight="1" x14ac:dyDescent="0.2">
      <c r="A33" s="1789" t="s">
        <v>1906</v>
      </c>
      <c r="B33" s="113"/>
      <c r="C33" s="113"/>
      <c r="D33" s="113"/>
      <c r="E33" s="113"/>
      <c r="F33" s="113"/>
      <c r="G33" s="574"/>
      <c r="H33" s="2317"/>
      <c r="I33" s="2316"/>
      <c r="J33" s="2316"/>
      <c r="K33" s="2316"/>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3" t="s">
        <v>640</v>
      </c>
      <c r="B41" s="2325"/>
      <c r="C41" s="2325"/>
      <c r="D41" s="2325"/>
      <c r="E41" s="2325"/>
      <c r="F41" s="232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U55" sqref="U55"/>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2337500</v>
      </c>
      <c r="D5" s="643"/>
      <c r="E5" s="643"/>
      <c r="F5" s="1068">
        <f>(C5+D5)-E5</f>
        <v>2337500</v>
      </c>
      <c r="G5" s="639"/>
      <c r="H5" s="645"/>
      <c r="I5" s="645"/>
      <c r="J5" s="645"/>
      <c r="K5" s="650"/>
      <c r="L5" s="1067">
        <f>F5-K5</f>
        <v>2337500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27310339</v>
      </c>
      <c r="D8" s="644">
        <v>5248155</v>
      </c>
      <c r="E8" s="644"/>
      <c r="F8" s="1068">
        <f>(C8+D8)-E8</f>
        <v>32558494</v>
      </c>
      <c r="G8" s="640">
        <v>50</v>
      </c>
      <c r="H8" s="576">
        <v>14953524</v>
      </c>
      <c r="I8" s="576">
        <f>IF((C8+D8)-((ROUND(F8/G8,0))+H8)&lt;0,(C8+D8)-H8,ROUND(F8/G8,0))</f>
        <v>651170</v>
      </c>
      <c r="J8" s="576"/>
      <c r="K8" s="1067">
        <f>(H8+I8)-J8</f>
        <v>15604694</v>
      </c>
      <c r="L8" s="1067">
        <f>F8-K8</f>
        <v>16953800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1055656</v>
      </c>
      <c r="D10" s="1069">
        <v>24074</v>
      </c>
      <c r="E10" s="1069"/>
      <c r="F10" s="1070">
        <f>(C10+D10)-E10</f>
        <v>1079730</v>
      </c>
      <c r="G10" s="640">
        <v>20</v>
      </c>
      <c r="H10" s="1071">
        <v>585186</v>
      </c>
      <c r="I10" s="1071">
        <f>IF((C10+D10)-((ROUND(F10/G10,0))+H10)&lt;0,(C10+D10)-H10,ROUND(F10/G10,0))</f>
        <v>53987</v>
      </c>
      <c r="J10" s="1071"/>
      <c r="K10" s="1067">
        <f>(H10+I10)-J10</f>
        <v>639173</v>
      </c>
      <c r="L10" s="1067">
        <f>F10-K10</f>
        <v>440557</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4891816</v>
      </c>
      <c r="D12" s="644">
        <v>748883</v>
      </c>
      <c r="E12" s="644"/>
      <c r="F12" s="1068">
        <f>(C12+D12)-E12</f>
        <v>5640699</v>
      </c>
      <c r="G12" s="640">
        <v>10</v>
      </c>
      <c r="H12" s="576">
        <v>3783942</v>
      </c>
      <c r="I12" s="576">
        <f>IF((C12+D12)-((ROUND(F12/G12,0))+H12)&lt;0,(C12+D12)-H12,ROUND(F12/G12,0))</f>
        <v>564070</v>
      </c>
      <c r="J12" s="576"/>
      <c r="K12" s="1067">
        <f>(H12+I12)-J12</f>
        <v>4348012</v>
      </c>
      <c r="L12" s="1067">
        <f>F12-K12</f>
        <v>1292687</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v>1572989</v>
      </c>
      <c r="D15" s="644">
        <v>3176452</v>
      </c>
      <c r="E15" s="644">
        <v>1572989</v>
      </c>
      <c r="F15" s="1068">
        <f>(C15+D15)-E15</f>
        <v>3176452</v>
      </c>
      <c r="G15" s="641" t="s">
        <v>1030</v>
      </c>
      <c r="H15" s="642"/>
      <c r="I15" s="642"/>
      <c r="J15" s="642"/>
      <c r="K15" s="642"/>
      <c r="L15" s="1067">
        <f>F15-K15</f>
        <v>3176452</v>
      </c>
    </row>
    <row r="16" spans="1:14" ht="15" customHeight="1" thickTop="1" thickBot="1" x14ac:dyDescent="0.25">
      <c r="A16" s="839" t="s">
        <v>748</v>
      </c>
      <c r="B16" s="874">
        <v>200</v>
      </c>
      <c r="C16" s="646">
        <f>SUM(C3,C5:C6,C8:C10,C12:C15)</f>
        <v>37168300</v>
      </c>
      <c r="D16" s="646">
        <f>SUM(D3,D5:D6,D8:D10,D12:D15)</f>
        <v>9197564</v>
      </c>
      <c r="E16" s="646">
        <f>SUM(E3,E5:E6,E8:E10,E12:E15)</f>
        <v>1572989</v>
      </c>
      <c r="F16" s="646">
        <f>SUM(F3,F5:F6,F8:F10,F12:F15)</f>
        <v>44792875</v>
      </c>
      <c r="G16" s="640"/>
      <c r="H16" s="646">
        <f>SUM(H3,H6,H8:H10,H12:H14,)</f>
        <v>19322652</v>
      </c>
      <c r="I16" s="646">
        <f>SUM(I3,I6,I8:I10,I12:I14,)</f>
        <v>1269227</v>
      </c>
      <c r="J16" s="646">
        <f>SUM(J3,J6,J8:J10,J12:J14,)</f>
        <v>0</v>
      </c>
      <c r="K16" s="1068">
        <f>(H16+I16)-J16</f>
        <v>20591879</v>
      </c>
      <c r="L16" s="1068">
        <f>F16-K16</f>
        <v>24200996</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236530</v>
      </c>
      <c r="G17" s="639">
        <v>10</v>
      </c>
      <c r="H17" s="1078"/>
      <c r="I17" s="1067">
        <f>F17/G17</f>
        <v>23653</v>
      </c>
      <c r="J17" s="1078"/>
      <c r="K17" s="1079"/>
      <c r="L17" s="1079"/>
    </row>
    <row r="18" spans="1:12" ht="14.25" thickTop="1" thickBot="1" x14ac:dyDescent="0.25">
      <c r="A18" s="876" t="s">
        <v>794</v>
      </c>
      <c r="B18" s="877"/>
      <c r="C18" s="1080"/>
      <c r="D18" s="1080"/>
      <c r="E18" s="1080"/>
      <c r="F18" s="1081"/>
      <c r="G18" s="875"/>
      <c r="H18" s="647"/>
      <c r="I18" s="1068">
        <f>SUM(I16,I17)</f>
        <v>1292880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U55" sqref="U55"/>
      <selection pane="bottomLeft" activeCell="U55" sqref="U5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18640942</v>
      </c>
      <c r="G8" s="358"/>
    </row>
    <row r="9" spans="1:7" ht="12" customHeight="1" x14ac:dyDescent="0.2">
      <c r="A9" s="360" t="s">
        <v>539</v>
      </c>
      <c r="B9" s="945" t="s">
        <v>1872</v>
      </c>
      <c r="C9" s="359"/>
      <c r="D9" s="360" t="s">
        <v>591</v>
      </c>
      <c r="E9" s="580"/>
      <c r="F9" s="947">
        <f>'Expenditures 15-22'!K150</f>
        <v>2687020</v>
      </c>
      <c r="G9" s="948"/>
    </row>
    <row r="10" spans="1:7" ht="12" customHeight="1" x14ac:dyDescent="0.2">
      <c r="A10" s="360" t="s">
        <v>589</v>
      </c>
      <c r="B10" s="945" t="s">
        <v>1873</v>
      </c>
      <c r="C10" s="359"/>
      <c r="D10" s="360" t="s">
        <v>591</v>
      </c>
      <c r="E10" s="580"/>
      <c r="F10" s="947">
        <f>'Expenditures 15-22'!K168</f>
        <v>129385</v>
      </c>
      <c r="G10" s="948"/>
    </row>
    <row r="11" spans="1:7" ht="12" customHeight="1" x14ac:dyDescent="0.2">
      <c r="A11" s="360" t="s">
        <v>540</v>
      </c>
      <c r="B11" s="945" t="s">
        <v>1874</v>
      </c>
      <c r="C11" s="359"/>
      <c r="D11" s="360" t="s">
        <v>591</v>
      </c>
      <c r="E11" s="580"/>
      <c r="F11" s="947">
        <f>'Expenditures 15-22'!K204</f>
        <v>1198317</v>
      </c>
      <c r="G11" s="948"/>
    </row>
    <row r="12" spans="1:7" ht="12" customHeight="1" x14ac:dyDescent="0.2">
      <c r="A12" s="360" t="s">
        <v>541</v>
      </c>
      <c r="B12" s="945" t="s">
        <v>1875</v>
      </c>
      <c r="C12" s="359"/>
      <c r="D12" s="360" t="s">
        <v>591</v>
      </c>
      <c r="E12" s="580"/>
      <c r="F12" s="947">
        <f>'Expenditures 15-22'!K288</f>
        <v>855422</v>
      </c>
      <c r="G12" s="948"/>
    </row>
    <row r="13" spans="1:7" ht="12" customHeight="1" x14ac:dyDescent="0.2">
      <c r="A13" s="360" t="s">
        <v>113</v>
      </c>
      <c r="B13" s="945" t="s">
        <v>1876</v>
      </c>
      <c r="C13" s="359"/>
      <c r="D13" s="360" t="s">
        <v>591</v>
      </c>
      <c r="E13" s="580"/>
      <c r="F13" s="947">
        <f>'Expenditures 15-22'!K331</f>
        <v>254607</v>
      </c>
      <c r="G13" s="949"/>
    </row>
    <row r="14" spans="1:7" ht="12" customHeight="1" thickBot="1" x14ac:dyDescent="0.25">
      <c r="A14" s="950"/>
      <c r="B14" s="581"/>
      <c r="C14" s="582"/>
      <c r="D14" s="1005" t="s">
        <v>591</v>
      </c>
      <c r="E14" s="593" t="s">
        <v>1134</v>
      </c>
      <c r="F14" s="951">
        <f>SUM(F8:F13)</f>
        <v>23765693</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113</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475</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46840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1812018</v>
      </c>
      <c r="G53" s="358"/>
    </row>
    <row r="54" spans="1:7" ht="12" customHeight="1" x14ac:dyDescent="0.2">
      <c r="A54" s="360" t="s">
        <v>538</v>
      </c>
      <c r="B54" s="360" t="s">
        <v>1884</v>
      </c>
      <c r="C54" s="966" t="s">
        <v>1160</v>
      </c>
      <c r="D54" s="962" t="s">
        <v>1302</v>
      </c>
      <c r="E54" s="580"/>
      <c r="F54" s="1109">
        <f>'Expenditures 15-22'!G114</f>
        <v>602648</v>
      </c>
      <c r="G54" s="358"/>
    </row>
    <row r="55" spans="1:7" ht="12" customHeight="1" x14ac:dyDescent="0.2">
      <c r="A55" s="360" t="s">
        <v>538</v>
      </c>
      <c r="B55" s="360" t="s">
        <v>1885</v>
      </c>
      <c r="C55" s="966" t="s">
        <v>1160</v>
      </c>
      <c r="D55" s="962" t="s">
        <v>331</v>
      </c>
      <c r="E55" s="580"/>
      <c r="F55" s="1109">
        <f>'Expenditures 15-22'!I114</f>
        <v>230484</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1191006</v>
      </c>
      <c r="G58" s="358"/>
    </row>
    <row r="59" spans="1:7" ht="12" customHeight="1" x14ac:dyDescent="0.2">
      <c r="A59" s="972" t="s">
        <v>539</v>
      </c>
      <c r="B59" s="68" t="s">
        <v>1889</v>
      </c>
      <c r="C59" s="1052" t="s">
        <v>1160</v>
      </c>
      <c r="D59" s="68" t="s">
        <v>331</v>
      </c>
      <c r="F59" s="1112">
        <f>'Expenditures 15-22'!I150</f>
        <v>6046</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2233</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3891863</v>
      </c>
      <c r="G75" s="358"/>
    </row>
    <row r="76" spans="1:8" s="972" customFormat="1" ht="12" customHeight="1" thickTop="1" thickBot="1" x14ac:dyDescent="0.25">
      <c r="A76" s="586"/>
      <c r="B76" s="584"/>
      <c r="C76" s="585"/>
      <c r="D76" s="971" t="s">
        <v>1858</v>
      </c>
      <c r="E76" s="596"/>
      <c r="F76" s="1115">
        <f>(F14-F75)</f>
        <v>19873830</v>
      </c>
      <c r="G76" s="360"/>
    </row>
    <row r="77" spans="1:8" s="972" customFormat="1" ht="12" customHeight="1" thickTop="1" x14ac:dyDescent="0.2">
      <c r="A77" s="587"/>
      <c r="B77" s="584"/>
      <c r="C77" s="585"/>
      <c r="D77" s="971" t="s">
        <v>1948</v>
      </c>
      <c r="E77" s="596"/>
      <c r="F77" s="1623">
        <v>1182.24</v>
      </c>
      <c r="G77" s="361"/>
      <c r="H77" s="360"/>
    </row>
    <row r="78" spans="1:8" s="972" customFormat="1" ht="12" customHeight="1" thickBot="1" x14ac:dyDescent="0.25">
      <c r="A78" s="588"/>
      <c r="B78" s="584"/>
      <c r="C78" s="585"/>
      <c r="D78" s="971" t="s">
        <v>1928</v>
      </c>
      <c r="E78" s="596" t="s">
        <v>1134</v>
      </c>
      <c r="F78" s="1116">
        <f>IF(F77&gt;0,F76/F77," Complete Line 77")</f>
        <v>16810.317701989443</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242045</v>
      </c>
      <c r="G93" s="980"/>
    </row>
    <row r="94" spans="1:7" ht="12" customHeight="1" x14ac:dyDescent="0.2">
      <c r="A94" s="981" t="s">
        <v>147</v>
      </c>
      <c r="B94" s="981" t="s">
        <v>183</v>
      </c>
      <c r="C94" s="978">
        <v>1700</v>
      </c>
      <c r="D94" s="987" t="str">
        <f>'Revenues 9-14'!A82</f>
        <v>Total District/School Activity Income</v>
      </c>
      <c r="E94" s="386"/>
      <c r="F94" s="1074">
        <f>SUM('Revenues 9-14'!C82,'Revenues 9-14'!D82)</f>
        <v>137252</v>
      </c>
      <c r="G94" s="980"/>
    </row>
    <row r="95" spans="1:7" ht="12" customHeight="1" x14ac:dyDescent="0.2">
      <c r="A95" s="981" t="s">
        <v>538</v>
      </c>
      <c r="B95" s="981" t="s">
        <v>184</v>
      </c>
      <c r="C95" s="978">
        <f>'Revenues 9-14'!B84</f>
        <v>1811</v>
      </c>
      <c r="D95" s="979" t="str">
        <f>'Revenues 9-14'!A84</f>
        <v>Rentals - Regular Textbooks</v>
      </c>
      <c r="E95" s="386"/>
      <c r="F95" s="1074">
        <f>'Revenues 9-14'!C84</f>
        <v>44320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114525</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447957</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36882</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369700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750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19571</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270276</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23990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14622</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1721890</v>
      </c>
    </row>
    <row r="176" spans="1:7" ht="12" customHeight="1" x14ac:dyDescent="0.2">
      <c r="A176" s="589"/>
      <c r="B176" s="590"/>
      <c r="C176" s="591"/>
      <c r="D176" s="1003" t="s">
        <v>1925</v>
      </c>
      <c r="E176" s="1057"/>
      <c r="F176" s="1119">
        <f>'PCTC-OEPP 28-29'!F76-F175</f>
        <v>18151940</v>
      </c>
    </row>
    <row r="177" spans="1:7" ht="12" customHeight="1" x14ac:dyDescent="0.2">
      <c r="A177" s="589"/>
      <c r="B177" s="590"/>
      <c r="C177" s="591"/>
      <c r="D177" s="1003" t="s">
        <v>798</v>
      </c>
      <c r="E177" s="1057"/>
      <c r="F177" s="1119">
        <f>'Cap Outlay Deprec 27'!I18</f>
        <v>1292880</v>
      </c>
    </row>
    <row r="178" spans="1:7" ht="12" customHeight="1" x14ac:dyDescent="0.2">
      <c r="A178" s="589"/>
      <c r="B178" s="590"/>
      <c r="C178" s="591"/>
      <c r="D178" s="1003" t="s">
        <v>1927</v>
      </c>
      <c r="E178" s="1057"/>
      <c r="F178" s="1119">
        <f>F176+F177</f>
        <v>19444820</v>
      </c>
    </row>
    <row r="179" spans="1:7" ht="12" customHeight="1" x14ac:dyDescent="0.2">
      <c r="A179" s="589"/>
      <c r="B179" s="592"/>
      <c r="C179" s="591"/>
      <c r="D179" s="1003" t="s">
        <v>1979</v>
      </c>
      <c r="E179" s="1057"/>
      <c r="F179" s="1120">
        <f>'PCTC-OEPP 28-29'!F77</f>
        <v>1182.24</v>
      </c>
      <c r="G179" s="69"/>
    </row>
    <row r="180" spans="1:7" ht="12" customHeight="1" thickBot="1" x14ac:dyDescent="0.25">
      <c r="A180" s="589"/>
      <c r="B180" s="592"/>
      <c r="C180" s="591"/>
      <c r="D180" s="1003" t="s">
        <v>2070</v>
      </c>
      <c r="E180" s="1057" t="s">
        <v>2071</v>
      </c>
      <c r="F180" s="1121">
        <f>F178/F179</f>
        <v>16447.438760319394</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U55" sqref="U5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v>304018</v>
      </c>
      <c r="F10" s="866"/>
      <c r="G10" s="1122"/>
      <c r="H10" s="216"/>
      <c r="I10" s="216"/>
    </row>
    <row r="11" spans="1:9" s="2" customFormat="1" ht="22.5" customHeight="1" x14ac:dyDescent="0.2">
      <c r="A11" s="2359" t="s">
        <v>2060</v>
      </c>
      <c r="B11" s="2360"/>
      <c r="C11" s="2360"/>
      <c r="D11" s="227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11962883</v>
      </c>
      <c r="F19" s="772"/>
      <c r="G19" s="774">
        <f>'Expenditures 15-22'!K33-SUM('Expenditures 15-22'!G33,'Expenditures 15-22'!I33)+'Expenditures 15-22'!D223</f>
        <v>11962883</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963573</v>
      </c>
      <c r="F21" s="772"/>
      <c r="G21" s="774">
        <f>'Expenditures 15-22'!K42-SUM('Expenditures 15-22'!G42,'Expenditures 15-22'!I42)+'Expenditures 15-22'!K120-SUM('Expenditures 15-22'!G120,'Expenditures 15-22'!I120)+'Expenditures 15-22'!K174-SUM('Expenditures 15-22'!G174,'Expenditures 15-22'!I174)+'Expenditures 15-22'!D232</f>
        <v>963573</v>
      </c>
      <c r="H21" s="287"/>
      <c r="I21" s="216"/>
    </row>
    <row r="22" spans="1:9" s="2" customFormat="1" ht="12" customHeight="1" x14ac:dyDescent="0.2">
      <c r="A22" s="771" t="s">
        <v>663</v>
      </c>
      <c r="B22" s="767"/>
      <c r="C22" s="766">
        <v>2200</v>
      </c>
      <c r="D22" s="772"/>
      <c r="E22" s="773">
        <f>'Expenditures 15-22'!K47-SUM('Expenditures 15-22'!G47,'Expenditures 15-22'!I47)+'Expenditures 15-22'!D237</f>
        <v>414679</v>
      </c>
      <c r="F22" s="772"/>
      <c r="G22" s="774">
        <f>'Expenditures 15-22'!K47-SUM('Expenditures 15-22'!G47,'Expenditures 15-22'!I47)+'Expenditures 15-22'!D237</f>
        <v>414679</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1027639</v>
      </c>
      <c r="F23" s="772"/>
      <c r="G23" s="773">
        <f>'Expenditures 15-22'!K53-SUM('Expenditures 15-22'!G53,'Expenditures 15-22'!I53)+'Expenditures 15-22'!D251+'Expenditures 15-22'!K323-SUM('Expenditures 15-22'!G323,'Expenditures 15-22'!I323)</f>
        <v>1027639</v>
      </c>
      <c r="H23" s="287"/>
      <c r="I23" s="216"/>
    </row>
    <row r="24" spans="1:9" s="2" customFormat="1" ht="12" customHeight="1" x14ac:dyDescent="0.2">
      <c r="A24" s="771" t="s">
        <v>665</v>
      </c>
      <c r="B24" s="767"/>
      <c r="C24" s="766">
        <v>2400</v>
      </c>
      <c r="D24" s="772"/>
      <c r="E24" s="773">
        <f>'Expenditures 15-22'!K57-SUM('Expenditures 15-22'!G57,'Expenditures 15-22'!I57)+'Expenditures 15-22'!D255</f>
        <v>942723</v>
      </c>
      <c r="F24" s="772"/>
      <c r="G24" s="774">
        <f>'Expenditures 15-22'!K57-SUM('Expenditures 15-22'!G57,'Expenditures 15-22'!I57)+'Expenditures 15-22'!D255</f>
        <v>942723</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205671</v>
      </c>
      <c r="E26" s="773">
        <f>'Expenditures 15-22'!K122-SUM('Expenditures 15-22'!G122,'Expenditures 15-22'!I122)+E7</f>
        <v>0</v>
      </c>
      <c r="F26" s="773">
        <f>'Expenditures 15-22'!K59-SUM('Expenditures 15-22'!G59,'Expenditures 15-22'!I59)+'Expenditures 15-22'!D257-E7</f>
        <v>205671</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384396</v>
      </c>
      <c r="E27" s="773">
        <f>E8</f>
        <v>0</v>
      </c>
      <c r="F27" s="773">
        <f>'Expenditures 15-22'!K60-SUM('Expenditures 15-22'!G60,'Expenditures 15-22'!I60)+'Expenditures 15-22'!D258-E8</f>
        <v>384396</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1576296</v>
      </c>
      <c r="F28" s="776">
        <f>'Expenditures 15-22'!K61-SUM('Expenditures 15-22'!G61,'Expenditures 15-22'!I61)+'Expenditures 15-22'!K124-SUM('Expenditures 15-22'!G124,'Expenditures 15-22'!I124)+'Expenditures 15-22'!D260-E9</f>
        <v>1576296</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1198317</v>
      </c>
      <c r="F29" s="772"/>
      <c r="G29" s="774">
        <f>'Expenditures 15-22'!K62-SUM('Expenditures 15-22'!G62,'Expenditures 15-22'!I62)+'Expenditures 15-22'!K125-SUM('Expenditures 15-22'!G125,'Expenditures 15-22'!I125)+'Expenditures 15-22'!K176-SUM('Expenditures 15-22'!G176,'Expenditures 15-22'!I176)+'Expenditures 15-22'!D261</f>
        <v>1198317</v>
      </c>
      <c r="H29" s="395"/>
    </row>
    <row r="30" spans="1:9" ht="12" customHeight="1" x14ac:dyDescent="0.2">
      <c r="A30" s="771" t="s">
        <v>107</v>
      </c>
      <c r="B30" s="769"/>
      <c r="C30" s="766">
        <v>2560</v>
      </c>
      <c r="D30" s="772"/>
      <c r="E30" s="773">
        <f>'Expenditures 15-22'!K63-SUM('Expenditures 15-22'!G63,'Expenditures 15-22'!I63)+'Expenditures 15-22'!D262-E10</f>
        <v>283425</v>
      </c>
      <c r="F30" s="772"/>
      <c r="G30" s="773">
        <f>'Expenditures 15-22'!K63-SUM('Expenditures 15-22'!G63,'Expenditures 15-22'!I63)+'Expenditures 15-22'!D262-E10</f>
        <v>283425</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310371</v>
      </c>
      <c r="F33" s="772"/>
      <c r="G33" s="773">
        <f>'Expenditures 15-22'!K67-SUM('Expenditures 15-22'!G67,'Expenditures 15-22'!I67)+'Expenditures 15-22'!D266</f>
        <v>310371</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112096</v>
      </c>
      <c r="F35" s="772"/>
      <c r="G35" s="773">
        <f>'Expenditures 15-22'!K69-SUM('Expenditures 15-22'!G69,'Expenditures 15-22'!I69)+'Expenditures 15-22'!D268</f>
        <v>112096</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590067</v>
      </c>
      <c r="E40" s="776">
        <f>SUM(E19:E39)</f>
        <v>18792002</v>
      </c>
      <c r="F40" s="776">
        <f>SUM(F19:F39)</f>
        <v>2166363</v>
      </c>
      <c r="G40" s="776">
        <f>SUM(G19:G39)</f>
        <v>17215706</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590067</v>
      </c>
      <c r="F42" s="781" t="s">
        <v>564</v>
      </c>
      <c r="G42" s="777">
        <f>F40</f>
        <v>2166363</v>
      </c>
    </row>
    <row r="43" spans="1:7" ht="12" customHeight="1" x14ac:dyDescent="0.2">
      <c r="A43" s="287"/>
      <c r="B43" s="216"/>
      <c r="C43" s="288"/>
      <c r="D43" s="781" t="s">
        <v>563</v>
      </c>
      <c r="E43" s="777">
        <f>E40</f>
        <v>18792002</v>
      </c>
      <c r="F43" s="781" t="s">
        <v>563</v>
      </c>
      <c r="G43" s="777">
        <f>G40</f>
        <v>17215706</v>
      </c>
    </row>
    <row r="44" spans="1:7" ht="12" customHeight="1" x14ac:dyDescent="0.2">
      <c r="A44" s="287"/>
      <c r="B44" s="216"/>
      <c r="C44" s="216"/>
      <c r="D44" s="791" t="s">
        <v>1187</v>
      </c>
      <c r="E44" s="792">
        <f>(E42/E43)</f>
        <v>3.139990087272234E-2</v>
      </c>
      <c r="F44" s="791" t="s">
        <v>1187</v>
      </c>
      <c r="G44" s="792">
        <f>(G42/G43)</f>
        <v>0.12583643098923739</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U55" sqref="U55"/>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4" t="s">
        <v>2072</v>
      </c>
      <c r="B5" s="2365"/>
      <c r="C5" s="2365"/>
      <c r="D5" s="2365"/>
      <c r="E5" s="2365"/>
    </row>
    <row r="6" spans="1:7" ht="12" customHeight="1" x14ac:dyDescent="0.25">
      <c r="A6" s="1993"/>
      <c r="B6" s="2366" t="str">
        <f>COVER!A17</f>
        <v>Lincolnwood SD 74</v>
      </c>
      <c r="C6" s="2366"/>
      <c r="D6" s="2366"/>
      <c r="E6" s="1994"/>
    </row>
    <row r="7" spans="1:7" ht="11.25" customHeight="1" x14ac:dyDescent="0.25">
      <c r="A7" s="1993"/>
      <c r="B7" s="2367">
        <f>COVER!A13</f>
        <v>5016074002</v>
      </c>
      <c r="C7" s="2367"/>
      <c r="D7" s="2367"/>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t="s">
        <v>2093</v>
      </c>
      <c r="C14" s="2005" t="s">
        <v>2093</v>
      </c>
      <c r="D14" s="2008"/>
      <c r="E14" s="2007" t="s">
        <v>2118</v>
      </c>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t="s">
        <v>2093</v>
      </c>
      <c r="C19" s="2005" t="s">
        <v>2093</v>
      </c>
      <c r="D19" s="2008"/>
      <c r="E19" s="2007" t="s">
        <v>2119</v>
      </c>
    </row>
    <row r="20" spans="1:11" ht="12" customHeight="1" x14ac:dyDescent="0.2">
      <c r="A20" s="2004" t="s">
        <v>2045</v>
      </c>
      <c r="B20" s="2005" t="s">
        <v>2093</v>
      </c>
      <c r="C20" s="2005" t="s">
        <v>2093</v>
      </c>
      <c r="D20" s="2008"/>
      <c r="E20" s="2007" t="s">
        <v>2120</v>
      </c>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t="s">
        <v>2093</v>
      </c>
      <c r="C26" s="2005" t="s">
        <v>2093</v>
      </c>
      <c r="D26" s="2008"/>
      <c r="E26" s="2007" t="s">
        <v>2120</v>
      </c>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t="s">
        <v>2093</v>
      </c>
      <c r="C33" s="2005" t="s">
        <v>2093</v>
      </c>
      <c r="D33" s="2008"/>
      <c r="E33" s="2007" t="s">
        <v>2120</v>
      </c>
    </row>
    <row r="34" spans="1:5" ht="12" customHeight="1" x14ac:dyDescent="0.25">
      <c r="A34" s="2009"/>
      <c r="B34" s="2009"/>
      <c r="C34" s="2009"/>
      <c r="D34" s="2009"/>
      <c r="E34" s="2009"/>
    </row>
    <row r="35" spans="1:5" ht="12" customHeight="1" x14ac:dyDescent="0.2">
      <c r="A35" s="2010"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1"/>
      <c r="B39" s="2011"/>
      <c r="C39" s="2011"/>
      <c r="D39" s="2011"/>
      <c r="E39" s="2011"/>
    </row>
    <row r="40" spans="1:5" s="2009" customFormat="1" ht="12" customHeight="1" x14ac:dyDescent="0.25">
      <c r="A40" s="2012" t="s">
        <v>1726</v>
      </c>
      <c r="B40" s="2376"/>
      <c r="C40" s="2376"/>
      <c r="D40" s="2376"/>
      <c r="E40" s="2377"/>
    </row>
    <row r="41" spans="1:5" s="2009" customFormat="1" ht="12" customHeight="1" x14ac:dyDescent="0.25">
      <c r="A41" s="2378"/>
      <c r="B41" s="2379"/>
      <c r="C41" s="2379"/>
      <c r="D41" s="2379"/>
      <c r="E41" s="2380"/>
    </row>
    <row r="42" spans="1:5" s="2009" customFormat="1" ht="12" customHeight="1" x14ac:dyDescent="0.25">
      <c r="A42" s="2378"/>
      <c r="B42" s="2379"/>
      <c r="C42" s="2379"/>
      <c r="D42" s="2379"/>
      <c r="E42" s="2380"/>
    </row>
    <row r="43" spans="1:5" s="2009" customFormat="1" ht="15" x14ac:dyDescent="0.25">
      <c r="A43" s="2361"/>
      <c r="B43" s="2362"/>
      <c r="C43" s="2362"/>
      <c r="D43" s="2362"/>
      <c r="E43" s="2363"/>
    </row>
    <row r="44" spans="1:5" s="2009" customFormat="1" ht="12" hidden="1" customHeight="1" x14ac:dyDescent="0.25">
      <c r="A44" s="2361"/>
      <c r="B44" s="2362"/>
      <c r="C44" s="2362"/>
      <c r="D44" s="2362"/>
      <c r="E44" s="236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U55" sqref="U55"/>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6" t="str">
        <f>COVER!A17</f>
        <v>Lincolnwood SD 74</v>
      </c>
      <c r="J6" s="2387"/>
    </row>
    <row r="7" spans="1:10" x14ac:dyDescent="0.2">
      <c r="A7" s="2388" t="s">
        <v>1037</v>
      </c>
      <c r="B7" s="2389"/>
      <c r="C7" s="2389"/>
      <c r="D7" s="2389"/>
      <c r="E7" s="2390"/>
      <c r="F7" s="1662"/>
      <c r="G7" s="1651"/>
      <c r="H7" s="1661" t="s">
        <v>438</v>
      </c>
      <c r="I7" s="2391">
        <f>COVER!A13</f>
        <v>5016074002</v>
      </c>
      <c r="J7" s="239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2" t="s">
        <v>571</v>
      </c>
      <c r="B11" s="2393"/>
      <c r="C11" s="239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315036</v>
      </c>
      <c r="F12" s="1690"/>
      <c r="G12" s="1689">
        <f t="shared" ref="G12:G18" si="0">SUM(E12:F12)</f>
        <v>315036</v>
      </c>
      <c r="H12" s="1691">
        <v>358422</v>
      </c>
      <c r="I12" s="1690"/>
      <c r="J12" s="1689">
        <f t="shared" ref="J12:J18" si="1">SUM(H12:I12)</f>
        <v>358422</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194551</v>
      </c>
      <c r="F15" s="1689">
        <f>'Expenditures 15-22'!K122</f>
        <v>0</v>
      </c>
      <c r="G15" s="1689">
        <f t="shared" si="0"/>
        <v>194551</v>
      </c>
      <c r="H15" s="1691">
        <v>182375</v>
      </c>
      <c r="I15" s="1691"/>
      <c r="J15" s="1689">
        <f t="shared" si="1"/>
        <v>182375</v>
      </c>
    </row>
    <row r="16" spans="1:10" ht="15" customHeight="1" x14ac:dyDescent="0.2">
      <c r="A16" s="1685">
        <v>5</v>
      </c>
      <c r="B16" s="1686" t="s">
        <v>108</v>
      </c>
      <c r="C16" s="1687"/>
      <c r="D16" s="1688">
        <v>2570</v>
      </c>
      <c r="E16" s="1689">
        <f>'Expenditures 15-22'!K64</f>
        <v>0</v>
      </c>
      <c r="F16" s="1690"/>
      <c r="G16" s="1689">
        <f t="shared" si="0"/>
        <v>0</v>
      </c>
      <c r="H16" s="1691">
        <v>10000</v>
      </c>
      <c r="I16" s="1690"/>
      <c r="J16" s="1689">
        <f t="shared" si="1"/>
        <v>10000</v>
      </c>
    </row>
    <row r="17" spans="1:10" ht="15" customHeight="1" x14ac:dyDescent="0.2">
      <c r="A17" s="1685">
        <v>6</v>
      </c>
      <c r="B17" s="1686" t="s">
        <v>1250</v>
      </c>
      <c r="C17" s="1687"/>
      <c r="D17" s="1688">
        <v>2610</v>
      </c>
      <c r="E17" s="1689">
        <f>'Expenditures 15-22'!K67</f>
        <v>296428</v>
      </c>
      <c r="F17" s="1690"/>
      <c r="G17" s="1689">
        <f t="shared" si="0"/>
        <v>296428</v>
      </c>
      <c r="H17" s="1691">
        <v>293150</v>
      </c>
      <c r="I17" s="1690"/>
      <c r="J17" s="1689">
        <f t="shared" si="1"/>
        <v>293150</v>
      </c>
    </row>
    <row r="18" spans="1:10" ht="22.5" customHeight="1" x14ac:dyDescent="0.2">
      <c r="A18" s="1973">
        <v>7</v>
      </c>
      <c r="B18" s="2395" t="s">
        <v>8</v>
      </c>
      <c r="C18" s="2396"/>
      <c r="D18" s="2397"/>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806015</v>
      </c>
      <c r="F19" s="1697">
        <f t="shared" si="2"/>
        <v>0</v>
      </c>
      <c r="G19" s="1697">
        <f t="shared" si="2"/>
        <v>806015</v>
      </c>
      <c r="H19" s="1697">
        <f t="shared" si="2"/>
        <v>843947</v>
      </c>
      <c r="I19" s="1697">
        <f t="shared" si="2"/>
        <v>0</v>
      </c>
      <c r="J19" s="1697">
        <f t="shared" si="2"/>
        <v>843947</v>
      </c>
    </row>
    <row r="20" spans="1:10" ht="25.5" customHeight="1" thickTop="1" x14ac:dyDescent="0.2">
      <c r="A20" s="1685">
        <v>9</v>
      </c>
      <c r="B20" s="2398" t="s">
        <v>1954</v>
      </c>
      <c r="C20" s="2396"/>
      <c r="D20" s="2397"/>
      <c r="E20" s="1698"/>
      <c r="F20" s="1698"/>
      <c r="G20" s="1698"/>
      <c r="H20" s="1698"/>
      <c r="I20" s="1698"/>
      <c r="J20" s="1699">
        <f>IF(AND(G19&gt;0,J19&gt;0),(((J19-G19)/G19)),"Enter Budget Data")</f>
        <v>4.7061158911434649E-2</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3"/>
      <c r="D26" s="2403"/>
      <c r="E26" s="1972"/>
      <c r="F26" s="2402"/>
      <c r="G26" s="2402"/>
    </row>
    <row r="27" spans="1:10" x14ac:dyDescent="0.2">
      <c r="B27" s="1700"/>
      <c r="C27" s="1967" t="s">
        <v>1222</v>
      </c>
      <c r="D27" s="1968"/>
      <c r="E27" s="1969"/>
      <c r="F27" s="2399" t="s">
        <v>1998</v>
      </c>
      <c r="G27" s="2399"/>
    </row>
    <row r="28" spans="1:10" ht="28.5" customHeight="1" x14ac:dyDescent="0.2">
      <c r="B28" s="1700"/>
      <c r="C28" s="2401"/>
      <c r="D28" s="2401"/>
      <c r="E28" s="1971"/>
      <c r="F28" s="2401"/>
      <c r="G28" s="2401"/>
    </row>
    <row r="29" spans="1:10" x14ac:dyDescent="0.2">
      <c r="B29" s="1700"/>
      <c r="C29" s="1965" t="s">
        <v>2000</v>
      </c>
      <c r="E29" s="1970"/>
      <c r="F29" s="2400" t="s">
        <v>1999</v>
      </c>
      <c r="G29" s="240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5"/>
    </row>
    <row r="36" spans="1:10" ht="13.5" customHeight="1" x14ac:dyDescent="0.2">
      <c r="B36" s="1704"/>
      <c r="C36" s="2385" t="s">
        <v>2001</v>
      </c>
      <c r="D36" s="2384"/>
      <c r="E36" s="2384"/>
      <c r="F36" s="2384"/>
      <c r="G36" s="2384"/>
      <c r="H36" s="2384"/>
      <c r="I36" s="2384"/>
      <c r="J36" s="1706"/>
    </row>
    <row r="37" spans="1:10" ht="31.5" customHeight="1" x14ac:dyDescent="0.2">
      <c r="C37" s="2384"/>
      <c r="D37" s="2384"/>
      <c r="E37" s="2384"/>
      <c r="F37" s="2384"/>
      <c r="G37" s="2384"/>
      <c r="H37" s="2384"/>
      <c r="I37" s="2384"/>
      <c r="J37" s="1706"/>
    </row>
    <row r="38" spans="1:10" ht="6" customHeight="1" x14ac:dyDescent="0.2">
      <c r="C38" s="1705"/>
      <c r="D38" s="1707"/>
      <c r="E38" s="1708"/>
      <c r="F38" s="1708"/>
      <c r="G38" s="1708"/>
    </row>
    <row r="39" spans="1:10" ht="13.5" customHeight="1" x14ac:dyDescent="0.2">
      <c r="B39" s="1704"/>
      <c r="C39" s="2381" t="s">
        <v>1050</v>
      </c>
      <c r="D39" s="2382"/>
      <c r="E39" s="2382"/>
      <c r="F39" s="2382"/>
      <c r="G39" s="2382"/>
      <c r="H39" s="2382"/>
      <c r="I39" s="238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U55" sqref="U5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v>2</v>
      </c>
      <c r="B6" t="s">
        <v>2112</v>
      </c>
    </row>
    <row r="7" spans="1:2" x14ac:dyDescent="0.2">
      <c r="A7" s="388">
        <v>3</v>
      </c>
      <c r="B7" t="s">
        <v>2116</v>
      </c>
    </row>
    <row r="8" spans="1:2" x14ac:dyDescent="0.2">
      <c r="A8" s="388">
        <v>4</v>
      </c>
      <c r="B8" t="s">
        <v>2113</v>
      </c>
    </row>
    <row r="9" spans="1:2" x14ac:dyDescent="0.2">
      <c r="A9" s="389">
        <v>5</v>
      </c>
      <c r="B9" t="s">
        <v>2115</v>
      </c>
    </row>
    <row r="10" spans="1:2" x14ac:dyDescent="0.2">
      <c r="A10" s="389">
        <v>6</v>
      </c>
      <c r="B10" t="s">
        <v>2117</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Lincolnwood SD 74</v>
      </c>
    </row>
    <row r="65" spans="2:2" x14ac:dyDescent="0.2">
      <c r="B65" s="397">
        <f>COVER!A13</f>
        <v>5016074002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U55" sqref="U5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4" r:id="rId4">
          <objectPr defaultSize="0" r:id="rId5">
            <anchor moveWithCells="1">
              <from>
                <xdr:col>0</xdr:col>
                <xdr:colOff>447675</xdr:colOff>
                <xdr:row>3</xdr:row>
                <xdr:rowOff>9525</xdr:rowOff>
              </from>
              <to>
                <xdr:col>0</xdr:col>
                <xdr:colOff>1362075</xdr:colOff>
                <xdr:row>7</xdr:row>
                <xdr:rowOff>47625</xdr:rowOff>
              </to>
            </anchor>
          </objectPr>
        </oleObject>
      </mc:Choice>
      <mc:Fallback>
        <oleObject progId="AcroExch.Document.7" dvAspect="DVASPECT_ICON" shapeId="84994" r:id="rId4"/>
      </mc:Fallback>
    </mc:AlternateContent>
    <mc:AlternateContent xmlns:mc="http://schemas.openxmlformats.org/markup-compatibility/2006">
      <mc:Choice Requires="x14">
        <oleObject progId="AcroExch.Document.7" dvAspect="DVASPECT_ICON" shapeId="84995" r:id="rId6">
          <objectPr defaultSize="0" r:id="rId7">
            <anchor moveWithCells="1">
              <from>
                <xdr:col>0</xdr:col>
                <xdr:colOff>1562100</xdr:colOff>
                <xdr:row>3</xdr:row>
                <xdr:rowOff>28575</xdr:rowOff>
              </from>
              <to>
                <xdr:col>0</xdr:col>
                <xdr:colOff>2476500</xdr:colOff>
                <xdr:row>7</xdr:row>
                <xdr:rowOff>66675</xdr:rowOff>
              </to>
            </anchor>
          </objectPr>
        </oleObject>
      </mc:Choice>
      <mc:Fallback>
        <oleObject progId="AcroExch.Document.7"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2590800</xdr:colOff>
                <xdr:row>3</xdr:row>
                <xdr:rowOff>38100</xdr:rowOff>
              </from>
              <to>
                <xdr:col>2</xdr:col>
                <xdr:colOff>9525</xdr:colOff>
                <xdr:row>7</xdr:row>
                <xdr:rowOff>76200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2</xdr:col>
                <xdr:colOff>142875</xdr:colOff>
                <xdr:row>3</xdr:row>
                <xdr:rowOff>57150</xdr:rowOff>
              </from>
              <to>
                <xdr:col>3</xdr:col>
                <xdr:colOff>457200</xdr:colOff>
                <xdr:row>7</xdr:row>
                <xdr:rowOff>95250</xdr:rowOff>
              </to>
            </anchor>
          </objectPr>
        </oleObject>
      </mc:Choice>
      <mc:Fallback>
        <oleObject progId="Acrobat Document" dvAspect="DVASPECT_ICON" shapeId="84997"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6" zoomScale="110" zoomScaleNormal="110" workbookViewId="0">
      <selection activeCell="U55" sqref="U55"/>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1"/>
      <c r="H2" s="1881"/>
    </row>
    <row r="3" spans="1:8" ht="46.5" customHeight="1" x14ac:dyDescent="0.2">
      <c r="A3" s="2417" t="s">
        <v>1782</v>
      </c>
      <c r="B3" s="2418"/>
      <c r="C3" s="2418"/>
      <c r="D3" s="2418"/>
      <c r="E3" s="2418"/>
      <c r="F3" s="2419"/>
      <c r="G3" s="1881"/>
      <c r="H3" s="1881"/>
    </row>
    <row r="4" spans="1:8" s="1629" customFormat="1" ht="41.25" customHeight="1" x14ac:dyDescent="0.2">
      <c r="A4" s="2420" t="s">
        <v>1980</v>
      </c>
      <c r="B4" s="2421"/>
      <c r="C4" s="2421"/>
      <c r="D4" s="2421"/>
      <c r="E4" s="2421"/>
      <c r="F4" s="2422"/>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20096675</v>
      </c>
      <c r="C6" s="1632">
        <f>'Acct Summary 7-8'!D8</f>
        <v>2032669</v>
      </c>
      <c r="D6" s="1632">
        <f>'Acct Summary 7-8'!F8</f>
        <v>994352</v>
      </c>
      <c r="E6" s="1632">
        <f>'Acct Summary 7-8'!I8</f>
        <v>124085</v>
      </c>
      <c r="F6" s="1632">
        <f>SUM(B6:E6)</f>
        <v>23247781</v>
      </c>
    </row>
    <row r="7" spans="1:8" s="1633" customFormat="1" ht="14.25" customHeight="1" thickBot="1" x14ac:dyDescent="0.25">
      <c r="A7" s="1631" t="s">
        <v>1694</v>
      </c>
      <c r="B7" s="1634">
        <f>'Acct Summary 7-8'!C17</f>
        <v>18640942</v>
      </c>
      <c r="C7" s="1634">
        <f>'Acct Summary 7-8'!D17</f>
        <v>2687020</v>
      </c>
      <c r="D7" s="1634">
        <f>'Acct Summary 7-8'!F17</f>
        <v>1198317</v>
      </c>
      <c r="E7" s="1897"/>
      <c r="F7" s="1632">
        <f>SUM(B7:E7)</f>
        <v>22526279</v>
      </c>
    </row>
    <row r="8" spans="1:8" s="1633" customFormat="1" ht="14.25" thickTop="1" thickBot="1" x14ac:dyDescent="0.25">
      <c r="A8" s="1635" t="s">
        <v>1695</v>
      </c>
      <c r="B8" s="1636">
        <f>(B6-B7)</f>
        <v>1455733</v>
      </c>
      <c r="C8" s="1636">
        <f>(C6-C7)</f>
        <v>-654351</v>
      </c>
      <c r="D8" s="1636">
        <f>(D6-D7)</f>
        <v>-203965</v>
      </c>
      <c r="E8" s="1634">
        <f>(E6-E7)</f>
        <v>124085</v>
      </c>
      <c r="F8" s="1637">
        <f>SUM(F6-F7)</f>
        <v>721502</v>
      </c>
    </row>
    <row r="9" spans="1:8" s="1633" customFormat="1" ht="14.25" thickTop="1" thickBot="1" x14ac:dyDescent="0.25">
      <c r="A9" s="1638" t="s">
        <v>1957</v>
      </c>
      <c r="B9" s="1639">
        <f>'Acct Summary 7-8'!C81</f>
        <v>15005374</v>
      </c>
      <c r="C9" s="1639">
        <f>'Acct Summary 7-8'!D81</f>
        <v>2358348</v>
      </c>
      <c r="D9" s="1639">
        <f>'Acct Summary 7-8'!F81</f>
        <v>1338838</v>
      </c>
      <c r="E9" s="1639">
        <f>'Acct Summary 7-8'!I81</f>
        <v>348606</v>
      </c>
      <c r="F9" s="1718">
        <f>SUM(B9:E9)</f>
        <v>19051166</v>
      </c>
    </row>
    <row r="10" spans="1:8" ht="16.5" customHeight="1" thickTop="1" x14ac:dyDescent="0.2">
      <c r="A10" s="1640"/>
      <c r="B10" s="1641"/>
      <c r="C10" s="2408" t="str">
        <f>IF(AND(F8&lt;0,F9&gt;=0,ABS(F8*3)&gt;ABS(F9)),A14,IF(AND(F8&lt;0,F9&gt;0,ABS(F8*3)&lt;=ABS(F9)),A15,IF(AND(F8&lt;0,F9&lt;0),A14,IF(F9=0,A17,A16))))</f>
        <v>Balanced - no deficit reduction plan is required.</v>
      </c>
      <c r="D10" s="2409"/>
      <c r="E10" s="2409"/>
      <c r="F10" s="2410"/>
    </row>
    <row r="11" spans="1:8" ht="19.5" customHeight="1" x14ac:dyDescent="0.2">
      <c r="A11" s="1716"/>
      <c r="B11" s="1717"/>
      <c r="C11" s="2408"/>
      <c r="D11" s="2409"/>
      <c r="E11" s="2409"/>
      <c r="F11" s="2410"/>
      <c r="H11" s="1715"/>
    </row>
    <row r="12" spans="1:8" ht="19.5" customHeight="1" x14ac:dyDescent="0.2">
      <c r="A12" s="1716"/>
      <c r="B12" s="1717"/>
      <c r="C12" s="2408"/>
      <c r="D12" s="2409"/>
      <c r="E12" s="2409"/>
      <c r="F12" s="2410"/>
      <c r="H12" s="1715"/>
    </row>
    <row r="13" spans="1:8" ht="19.5" customHeight="1" x14ac:dyDescent="0.2">
      <c r="A13" s="1716"/>
      <c r="B13" s="1717"/>
      <c r="C13" s="2411"/>
      <c r="D13" s="2412"/>
      <c r="E13" s="2412"/>
      <c r="F13" s="2413"/>
      <c r="H13" s="1715"/>
    </row>
    <row r="14" spans="1:8" s="1588" customFormat="1" ht="0.75" customHeight="1" x14ac:dyDescent="0.2">
      <c r="A14" s="2407" t="s">
        <v>1853</v>
      </c>
      <c r="B14" s="2407"/>
      <c r="C14" s="2407"/>
      <c r="D14" s="2407"/>
      <c r="E14" s="2407"/>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3" colorId="8" zoomScale="110" zoomScaleNormal="110" workbookViewId="0">
      <selection activeCell="C11" sqref="C11:D11"/>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3"/>
      <c r="B8" s="2424"/>
      <c r="C8" s="2424"/>
      <c r="D8" s="2425"/>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8" t="s">
        <v>1993</v>
      </c>
      <c r="D11" s="2429"/>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2041</v>
      </c>
      <c r="D28" s="2297"/>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8" t="str">
        <f>IF('Aud Quest 2'!B51="X",IF('Aud Quest 2'!F51&gt;"00/00/00 ","Enter Effective Date","ok"))</f>
        <v>ok</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5"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6" t="str">
        <f>COVER!A17</f>
        <v>Lincolnwood SD 74</v>
      </c>
      <c r="B7" s="2447"/>
      <c r="C7" s="2447"/>
      <c r="D7" s="2460"/>
      <c r="E7" s="2461">
        <f>COVER!A13</f>
        <v>5016074002</v>
      </c>
      <c r="F7" s="2462"/>
      <c r="G7" s="2463" t="str">
        <f>COVER!T23</f>
        <v>065-033233</v>
      </c>
      <c r="H7" s="2464"/>
      <c r="I7" s="2464"/>
      <c r="J7" s="2464"/>
      <c r="K7" s="2464"/>
      <c r="L7" s="2465"/>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66"/>
      <c r="B9" s="2436"/>
      <c r="C9" s="2436"/>
      <c r="D9" s="2436"/>
      <c r="E9" s="2436"/>
      <c r="F9" s="2467"/>
      <c r="G9" s="2435" t="str">
        <f>COVER!T13</f>
        <v>Lauterbach &amp; Amen, LLP</v>
      </c>
      <c r="H9" s="2457"/>
      <c r="I9" s="2457"/>
      <c r="J9" s="2457"/>
      <c r="K9" s="2457"/>
      <c r="L9" s="2468"/>
    </row>
    <row r="10" spans="1:29" ht="13.5" customHeight="1" x14ac:dyDescent="0.2">
      <c r="A10" s="2443"/>
      <c r="B10" s="2444"/>
      <c r="C10" s="2444"/>
      <c r="D10" s="2444"/>
      <c r="E10" s="2444"/>
      <c r="F10" s="2445"/>
      <c r="G10" s="2435" t="str">
        <f>COVER!T17</f>
        <v>27W457 Warrenville Road</v>
      </c>
      <c r="H10" s="2449"/>
      <c r="I10" s="2449"/>
      <c r="J10" s="2449"/>
      <c r="K10" s="2449"/>
      <c r="L10" s="2450"/>
    </row>
    <row r="11" spans="1:29" ht="13.5" customHeight="1" x14ac:dyDescent="0.2">
      <c r="A11" s="2040" t="s">
        <v>2032</v>
      </c>
      <c r="B11" s="2041"/>
      <c r="C11" s="2020"/>
      <c r="D11" s="2044"/>
      <c r="E11" s="2020"/>
      <c r="F11" s="2021"/>
      <c r="G11" s="2435" t="str">
        <f>COVER!T19</f>
        <v>Warrenville</v>
      </c>
      <c r="H11" s="2449"/>
      <c r="I11" s="2449"/>
      <c r="J11" s="1982" t="str">
        <f>COVER!X19</f>
        <v>IL</v>
      </c>
      <c r="K11" s="1982">
        <f>COVER!Z19</f>
        <v>60555</v>
      </c>
      <c r="L11" s="2024"/>
    </row>
    <row r="12" spans="1:29" ht="13.5" customHeight="1" x14ac:dyDescent="0.2">
      <c r="A12" s="2451" t="s">
        <v>2031</v>
      </c>
      <c r="B12" s="2452"/>
      <c r="C12" s="2452"/>
      <c r="D12" s="2452"/>
      <c r="E12" s="2452"/>
      <c r="F12" s="2453"/>
      <c r="G12" s="1985"/>
      <c r="H12" s="1310"/>
      <c r="I12" s="1310"/>
      <c r="J12" s="1310"/>
      <c r="K12" s="1310"/>
      <c r="L12" s="1986"/>
    </row>
    <row r="13" spans="1:29" ht="13.5" customHeight="1" x14ac:dyDescent="0.2">
      <c r="A13" s="2435"/>
      <c r="B13" s="2457"/>
      <c r="C13" s="2457"/>
      <c r="D13" s="2457"/>
      <c r="E13" s="1309"/>
      <c r="F13" s="2033"/>
      <c r="G13" s="2025" t="s">
        <v>2034</v>
      </c>
      <c r="H13" s="2026"/>
      <c r="I13" s="2454" t="str">
        <f>COVER!T25</f>
        <v>mberan@lauterbachamen.com</v>
      </c>
      <c r="J13" s="2455"/>
      <c r="K13" s="2455"/>
      <c r="L13" s="2456"/>
    </row>
    <row r="14" spans="1:29" ht="13.5" customHeight="1" x14ac:dyDescent="0.2">
      <c r="A14" s="2435" t="str">
        <f>COVER!A19</f>
        <v>6950 East Prairie Road</v>
      </c>
      <c r="B14" s="2436"/>
      <c r="C14" s="2436"/>
      <c r="D14" s="2436"/>
      <c r="E14" s="2031">
        <v>0</v>
      </c>
      <c r="F14" s="1308"/>
      <c r="G14" s="2027" t="s">
        <v>1413</v>
      </c>
      <c r="H14" s="1291"/>
      <c r="I14" s="1291"/>
      <c r="J14" s="1291"/>
      <c r="K14" s="1291"/>
      <c r="L14" s="2023"/>
    </row>
    <row r="15" spans="1:29" ht="13.5" customHeight="1" x14ac:dyDescent="0.2">
      <c r="A15" s="2435" t="str">
        <f>COVER!A21</f>
        <v>Lincolnwood</v>
      </c>
      <c r="B15" s="2449"/>
      <c r="C15" s="2449"/>
      <c r="D15" s="1290"/>
      <c r="E15" s="1987"/>
      <c r="F15" s="1307"/>
      <c r="G15" s="1981" t="str">
        <f>COVER!T15</f>
        <v>Matt Beran</v>
      </c>
      <c r="H15" s="1291"/>
      <c r="I15" s="1291"/>
      <c r="J15" s="1291"/>
      <c r="K15" s="1291"/>
      <c r="L15" s="2023"/>
    </row>
    <row r="16" spans="1:29" ht="12.2" customHeight="1" x14ac:dyDescent="0.2">
      <c r="A16" s="2030" t="s">
        <v>2033</v>
      </c>
      <c r="B16" s="1558"/>
      <c r="C16" s="2032">
        <f>COVER!A25</f>
        <v>60712</v>
      </c>
      <c r="D16" s="2032"/>
      <c r="E16" s="2032"/>
      <c r="F16" s="2033"/>
      <c r="G16" s="2437"/>
      <c r="H16" s="2438"/>
      <c r="I16" s="2438"/>
      <c r="J16" s="2438"/>
      <c r="K16" s="2438"/>
      <c r="L16" s="2439"/>
    </row>
    <row r="17" spans="1:13" ht="12.2" customHeight="1" x14ac:dyDescent="0.2">
      <c r="A17" s="2440"/>
      <c r="B17" s="2441"/>
      <c r="C17" s="2441"/>
      <c r="D17" s="2441"/>
      <c r="E17" s="2441"/>
      <c r="F17" s="2442"/>
      <c r="G17" s="2027" t="s">
        <v>1412</v>
      </c>
      <c r="H17" s="1291"/>
      <c r="I17" s="1291"/>
      <c r="J17" s="1291"/>
      <c r="K17" s="2028" t="s">
        <v>1411</v>
      </c>
      <c r="L17" s="2021"/>
      <c r="M17" s="1306"/>
    </row>
    <row r="18" spans="1:13" ht="12.2" customHeight="1" x14ac:dyDescent="0.2">
      <c r="A18" s="2443"/>
      <c r="B18" s="2444"/>
      <c r="C18" s="2444"/>
      <c r="D18" s="2444"/>
      <c r="E18" s="2444"/>
      <c r="F18" s="2445"/>
      <c r="G18" s="2446" t="str">
        <f>COVER!T21</f>
        <v>630-393-1483</v>
      </c>
      <c r="H18" s="2447"/>
      <c r="I18" s="2447"/>
      <c r="J18" s="2447"/>
      <c r="K18" s="2446" t="str">
        <f>COVER!X21</f>
        <v>630-393-2516</v>
      </c>
      <c r="L18" s="244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32" sqref="D32"/>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69" t="str">
        <f>'Single Audit Cover'!A7</f>
        <v>Lincolnwood SD 74</v>
      </c>
      <c r="B1" s="2459"/>
      <c r="C1" s="2459"/>
      <c r="D1" s="2459"/>
    </row>
    <row r="2" spans="1:11" s="1980" customFormat="1" ht="12.75" x14ac:dyDescent="0.2">
      <c r="A2" s="2470">
        <f>'Single Audit Cover'!E7</f>
        <v>5016074002</v>
      </c>
      <c r="B2" s="2471"/>
      <c r="C2" s="2471"/>
      <c r="D2" s="2471"/>
    </row>
    <row r="3" spans="1:11" s="1980" customFormat="1" ht="12.75" x14ac:dyDescent="0.2">
      <c r="A3" s="2469" t="s">
        <v>2018</v>
      </c>
      <c r="B3" s="2459"/>
      <c r="C3" s="2459"/>
      <c r="D3" s="2459"/>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Lincolnwood SD 74</v>
      </c>
      <c r="B1" s="2474"/>
      <c r="C1" s="2474"/>
      <c r="D1" s="2474"/>
      <c r="E1" s="2474"/>
    </row>
    <row r="2" spans="1:5" x14ac:dyDescent="0.2">
      <c r="A2" s="2475">
        <f>'Single Audit Cover'!E7</f>
        <v>5016074002</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328459</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328459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328459</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0</v>
      </c>
    </row>
    <row r="49" spans="2:4" x14ac:dyDescent="0.2">
      <c r="B49" s="1350" t="s">
        <v>1489</v>
      </c>
      <c r="C49" s="1350"/>
      <c r="D49" s="1983">
        <f>D32-D47</f>
        <v>328459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Lincolnwood SD 74</v>
      </c>
      <c r="C1" s="2479"/>
      <c r="D1" s="2479"/>
      <c r="E1" s="2479"/>
      <c r="F1" s="2479"/>
      <c r="G1" s="2479"/>
      <c r="H1" s="2479"/>
      <c r="I1" s="2479"/>
      <c r="J1" s="2479"/>
      <c r="K1" s="2479"/>
    </row>
    <row r="2" spans="2:12" ht="15" x14ac:dyDescent="0.2">
      <c r="B2" s="2480">
        <f>'Single Audit Cover'!E7</f>
        <v>5016074002</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6" t="str">
        <f>'Single Audit Cover'!A7</f>
        <v>Lincolnwood SD 74</v>
      </c>
      <c r="B1" s="2487"/>
      <c r="C1" s="2487"/>
      <c r="D1" s="2487"/>
      <c r="E1" s="1435"/>
    </row>
    <row r="2" spans="1:7" ht="13.5" customHeight="1" x14ac:dyDescent="0.2">
      <c r="A2" s="2488">
        <f>'Single Audit Cover'!E7</f>
        <v>5016074002</v>
      </c>
      <c r="B2" s="2489"/>
      <c r="C2" s="2489"/>
      <c r="D2" s="2489"/>
      <c r="E2" s="1424"/>
    </row>
    <row r="3" spans="1:7" ht="15.75" customHeight="1" x14ac:dyDescent="0.25">
      <c r="A3" s="2490" t="s">
        <v>1545</v>
      </c>
      <c r="B3" s="2491"/>
      <c r="C3" s="2491"/>
      <c r="D3" s="2491"/>
      <c r="E3" s="1434"/>
    </row>
    <row r="4" spans="1:7" ht="13.5" customHeight="1" x14ac:dyDescent="0.25">
      <c r="A4" s="2492" t="str">
        <f>'[1]Single Audit Cover'!A4</f>
        <v>Year Ending June 30, 2016</v>
      </c>
      <c r="B4" s="2493"/>
      <c r="C4" s="2493"/>
      <c r="D4" s="2493"/>
      <c r="E4" s="1434"/>
    </row>
    <row r="5" spans="1:7" ht="8.25" customHeight="1" x14ac:dyDescent="0.2">
      <c r="C5" s="1368"/>
      <c r="D5" s="1368"/>
    </row>
    <row r="6" spans="1:7" ht="13.5" customHeight="1" x14ac:dyDescent="0.2">
      <c r="A6" s="1358" t="s">
        <v>1915</v>
      </c>
      <c r="C6" s="1368"/>
      <c r="D6" s="1368"/>
    </row>
    <row r="7" spans="1:7" ht="60.95" customHeight="1" x14ac:dyDescent="0.2">
      <c r="A7" s="2494" t="s">
        <v>2024</v>
      </c>
      <c r="B7" s="2495"/>
      <c r="C7" s="2495"/>
      <c r="D7" s="2495"/>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4" t="s">
        <v>1916</v>
      </c>
      <c r="B12" s="2495"/>
      <c r="C12" s="2495"/>
      <c r="D12" s="2495"/>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83"/>
      <c r="E16" s="2483"/>
      <c r="F16" s="2483"/>
    </row>
    <row r="17" spans="1:6" ht="20.65" customHeight="1" x14ac:dyDescent="0.2">
      <c r="A17" s="1799"/>
      <c r="B17" s="1429"/>
      <c r="C17" s="2047"/>
      <c r="D17" s="2483"/>
      <c r="E17" s="2483"/>
      <c r="F17" s="2483"/>
    </row>
    <row r="18" spans="1:6" ht="20.65" customHeight="1" x14ac:dyDescent="0.2">
      <c r="A18" s="1799"/>
      <c r="B18" s="1429"/>
      <c r="C18" s="2047"/>
      <c r="D18" s="2483"/>
      <c r="E18" s="2483"/>
      <c r="F18" s="2483"/>
    </row>
    <row r="19" spans="1:6" ht="20.65" customHeight="1" x14ac:dyDescent="0.2">
      <c r="A19" s="1799"/>
      <c r="B19" s="1429"/>
      <c r="C19" s="2047"/>
      <c r="D19" s="2483"/>
      <c r="E19" s="2483"/>
      <c r="F19" s="2483"/>
    </row>
    <row r="20" spans="1:6" ht="20.65" customHeight="1" x14ac:dyDescent="0.2">
      <c r="A20" s="1799"/>
      <c r="B20" s="1429"/>
      <c r="C20" s="2047"/>
      <c r="D20" s="2483"/>
      <c r="E20" s="2483"/>
      <c r="F20" s="2483"/>
    </row>
    <row r="21" spans="1:6" ht="20.65" customHeight="1" x14ac:dyDescent="0.2">
      <c r="A21" s="1799"/>
      <c r="B21" s="1429"/>
      <c r="C21" s="2047"/>
      <c r="D21" s="2483"/>
      <c r="E21" s="2483"/>
      <c r="F21" s="2483"/>
    </row>
    <row r="22" spans="1:6" ht="20.65" customHeight="1" x14ac:dyDescent="0.2">
      <c r="A22" s="1799"/>
      <c r="B22" s="1429"/>
      <c r="C22" s="2047"/>
      <c r="D22" s="2483"/>
      <c r="E22" s="2483"/>
      <c r="F22" s="2483"/>
    </row>
    <row r="23" spans="1:6" ht="20.65" customHeight="1" x14ac:dyDescent="0.2">
      <c r="A23" s="1799"/>
      <c r="B23" s="1429"/>
      <c r="C23" s="2047"/>
      <c r="D23" s="2483"/>
      <c r="E23" s="2483"/>
      <c r="F23" s="2483"/>
    </row>
    <row r="24" spans="1:6" ht="20.65" customHeight="1" x14ac:dyDescent="0.2">
      <c r="A24" s="1799"/>
      <c r="B24" s="1429"/>
      <c r="C24" s="2047"/>
      <c r="D24" s="2483"/>
      <c r="E24" s="2483"/>
      <c r="F24" s="2483"/>
    </row>
    <row r="25" spans="1:6" ht="20.65" customHeight="1" x14ac:dyDescent="0.2">
      <c r="A25" s="1799"/>
      <c r="B25" s="1429"/>
      <c r="C25" s="2047"/>
      <c r="D25" s="2483"/>
      <c r="E25" s="2483"/>
      <c r="F25" s="2483"/>
    </row>
    <row r="26" spans="1:6" ht="20.65" customHeight="1" x14ac:dyDescent="0.2">
      <c r="A26" s="1799"/>
      <c r="B26" s="1429"/>
      <c r="C26" s="2047"/>
      <c r="D26" s="2483"/>
      <c r="E26" s="2483"/>
      <c r="F26" s="2483"/>
    </row>
    <row r="27" spans="1:6" ht="20.65" customHeight="1" x14ac:dyDescent="0.2">
      <c r="A27" s="1799"/>
      <c r="B27" s="1429"/>
      <c r="C27" s="2047"/>
      <c r="D27" s="2483"/>
      <c r="E27" s="2483"/>
      <c r="F27" s="2483"/>
    </row>
    <row r="28" spans="1:6" ht="20.65" customHeight="1" x14ac:dyDescent="0.2">
      <c r="A28" s="1799"/>
      <c r="B28" s="1429"/>
      <c r="C28" s="2047"/>
      <c r="D28" s="2483"/>
      <c r="E28" s="2483"/>
      <c r="F28" s="2483"/>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84" t="s">
        <v>1917</v>
      </c>
      <c r="B31" s="2484"/>
      <c r="C31" s="2484"/>
      <c r="D31" s="2484"/>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5" t="s">
        <v>2025</v>
      </c>
      <c r="C45" s="2485"/>
      <c r="D45" s="2485"/>
      <c r="E45" s="1424"/>
    </row>
    <row r="46" spans="1:5" s="1373" customFormat="1" ht="33.75" customHeight="1" x14ac:dyDescent="0.2">
      <c r="A46" s="1423">
        <v>6</v>
      </c>
      <c r="B46" s="2482" t="s">
        <v>2081</v>
      </c>
      <c r="C46" s="2482"/>
      <c r="D46" s="2482"/>
    </row>
    <row r="47" spans="1:5" ht="45.75" customHeight="1" x14ac:dyDescent="0.2">
      <c r="A47" s="1423">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2" t="str">
        <f>'Single Audit Cover'!A7</f>
        <v>Lincolnwood SD 74</v>
      </c>
      <c r="C1" s="2503"/>
      <c r="D1" s="2503"/>
      <c r="E1" s="2503"/>
      <c r="F1" s="2503"/>
      <c r="G1" s="2503"/>
      <c r="H1" s="2503"/>
      <c r="I1" s="2503"/>
      <c r="J1" s="1474"/>
    </row>
    <row r="2" spans="2:10" s="1368" customFormat="1" ht="12.75" customHeight="1" x14ac:dyDescent="0.2">
      <c r="B2" s="2504">
        <f>'Single Audit Cover'!E7</f>
        <v>5016074002</v>
      </c>
      <c r="C2" s="2505"/>
      <c r="D2" s="2505"/>
      <c r="E2" s="2505"/>
      <c r="F2" s="2505"/>
      <c r="G2" s="2505"/>
      <c r="H2" s="2505"/>
      <c r="I2" s="2505"/>
      <c r="J2" s="1474"/>
    </row>
    <row r="3" spans="2:10" s="1368" customFormat="1" ht="12.75" customHeight="1" x14ac:dyDescent="0.2">
      <c r="B3" s="2506" t="s">
        <v>1567</v>
      </c>
      <c r="C3" s="2493"/>
      <c r="D3" s="2493"/>
      <c r="E3" s="2493"/>
      <c r="F3" s="2493"/>
      <c r="G3" s="2493"/>
      <c r="H3" s="2493"/>
      <c r="I3" s="2493"/>
      <c r="J3" s="1473"/>
    </row>
    <row r="4" spans="2:10" s="1368" customFormat="1" ht="12.75" customHeight="1" x14ac:dyDescent="0.2">
      <c r="B4" s="2506" t="str">
        <f>'[1]Single Audit Cover'!A4</f>
        <v>Year Ending June 30, 2016</v>
      </c>
      <c r="C4" s="2493"/>
      <c r="D4" s="2493"/>
      <c r="E4" s="2493"/>
      <c r="F4" s="2493"/>
      <c r="G4" s="2493"/>
      <c r="H4" s="2493"/>
      <c r="I4" s="2493"/>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6" t="s">
        <v>1566</v>
      </c>
      <c r="C7" s="2493"/>
      <c r="D7" s="2493"/>
      <c r="E7" s="2493"/>
      <c r="F7" s="2493"/>
      <c r="G7" s="2493"/>
      <c r="H7" s="2493"/>
      <c r="I7" s="2493"/>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1"/>
      <c r="D11" s="2501"/>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0"/>
      <c r="E29" s="2500"/>
      <c r="F29" s="2500"/>
      <c r="G29" s="2500"/>
      <c r="H29" s="2500"/>
      <c r="I29" s="2500"/>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6"/>
      <c r="D37" s="2497"/>
      <c r="E37" s="2497"/>
      <c r="F37" s="2497"/>
      <c r="G37" s="2497"/>
      <c r="H37" s="2497"/>
      <c r="I37" s="2498"/>
    </row>
    <row r="38" spans="1:9" ht="20.45" customHeight="1" x14ac:dyDescent="0.2">
      <c r="B38" s="1445"/>
      <c r="C38" s="2496"/>
      <c r="D38" s="2497"/>
      <c r="E38" s="2497"/>
      <c r="F38" s="2497"/>
      <c r="G38" s="2497"/>
      <c r="H38" s="2497"/>
      <c r="I38" s="2498"/>
    </row>
    <row r="39" spans="1:9" ht="20.65" customHeight="1" x14ac:dyDescent="0.2">
      <c r="B39" s="1445"/>
      <c r="C39" s="2496"/>
      <c r="D39" s="2497"/>
      <c r="E39" s="2497"/>
      <c r="F39" s="2497"/>
      <c r="G39" s="2497"/>
      <c r="H39" s="2497"/>
      <c r="I39" s="2498"/>
    </row>
    <row r="40" spans="1:9" ht="20.65" customHeight="1" x14ac:dyDescent="0.2">
      <c r="B40" s="1445"/>
      <c r="C40" s="2496"/>
      <c r="D40" s="2497"/>
      <c r="E40" s="2497"/>
      <c r="F40" s="2497"/>
      <c r="G40" s="2497"/>
      <c r="H40" s="2497"/>
      <c r="I40" s="2498"/>
    </row>
    <row r="41" spans="1:9" ht="20.65" customHeight="1" x14ac:dyDescent="0.2">
      <c r="B41" s="1445"/>
      <c r="C41" s="2496"/>
      <c r="D41" s="2497"/>
      <c r="E41" s="2497"/>
      <c r="F41" s="2497"/>
      <c r="G41" s="2497"/>
      <c r="H41" s="2497"/>
      <c r="I41" s="2498"/>
    </row>
    <row r="42" spans="1:9" ht="20.65" customHeight="1" x14ac:dyDescent="0.2">
      <c r="B42" s="1445"/>
      <c r="C42" s="2496"/>
      <c r="D42" s="2497"/>
      <c r="E42" s="2497"/>
      <c r="F42" s="2497"/>
      <c r="G42" s="2497"/>
      <c r="H42" s="2497"/>
      <c r="I42" s="2498"/>
    </row>
    <row r="43" spans="1:9" ht="6.2" customHeight="1" x14ac:dyDescent="0.2"/>
    <row r="44" spans="1:9" x14ac:dyDescent="0.2">
      <c r="B44" s="1376" t="s">
        <v>1552</v>
      </c>
      <c r="C44" s="1388"/>
      <c r="D44" s="1388"/>
      <c r="E44" s="2499"/>
      <c r="F44" s="2499"/>
      <c r="G44" s="2499"/>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2" t="str">
        <f>'Single Audit Cover'!A7</f>
        <v>Lincolnwood SD 74</v>
      </c>
      <c r="C1" s="2502"/>
      <c r="D1" s="2502"/>
      <c r="E1" s="2502"/>
      <c r="F1" s="2502"/>
      <c r="G1" s="2502"/>
      <c r="H1" s="2502"/>
      <c r="I1" s="2502"/>
      <c r="J1" s="2502"/>
      <c r="K1" s="2502"/>
      <c r="L1" s="1522"/>
      <c r="M1" s="1522"/>
    </row>
    <row r="2" spans="1:13" ht="12" customHeight="1" x14ac:dyDescent="0.2">
      <c r="B2" s="2504">
        <f>'Single Audit Cover'!E7</f>
        <v>5016074002</v>
      </c>
      <c r="C2" s="2504"/>
      <c r="D2" s="2504"/>
      <c r="E2" s="2504"/>
      <c r="F2" s="2504"/>
      <c r="G2" s="2504"/>
      <c r="H2" s="2504"/>
      <c r="I2" s="2504"/>
      <c r="J2" s="2504"/>
      <c r="K2" s="2504"/>
      <c r="L2" s="1521"/>
      <c r="M2" s="1520"/>
    </row>
    <row r="3" spans="1:13" ht="10.35" customHeight="1" x14ac:dyDescent="0.2">
      <c r="B3" s="2492" t="s">
        <v>1567</v>
      </c>
      <c r="C3" s="2492"/>
      <c r="D3" s="2492"/>
      <c r="E3" s="2492"/>
      <c r="F3" s="2492"/>
      <c r="G3" s="2492"/>
      <c r="H3" s="2492"/>
      <c r="I3" s="2492"/>
      <c r="J3" s="2492"/>
      <c r="K3" s="2492"/>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6" t="str">
        <f>'Single Audit Cover'!A7</f>
        <v>Lincolnwood SD 74</v>
      </c>
      <c r="C1" s="2516"/>
      <c r="D1" s="2516"/>
      <c r="E1" s="2516"/>
      <c r="F1" s="2516"/>
      <c r="G1" s="2516"/>
      <c r="H1" s="2516"/>
      <c r="I1" s="2516"/>
      <c r="J1" s="2516"/>
      <c r="K1" s="2516"/>
      <c r="L1" s="1543"/>
    </row>
    <row r="2" spans="1:12" ht="12.75" customHeight="1" x14ac:dyDescent="0.2">
      <c r="B2" s="2517">
        <f>'Single Audit Cover'!E7</f>
        <v>5016074002</v>
      </c>
      <c r="C2" s="2517"/>
      <c r="D2" s="2517"/>
      <c r="E2" s="2517"/>
      <c r="F2" s="2517"/>
      <c r="G2" s="2517"/>
      <c r="H2" s="2517"/>
      <c r="I2" s="2517"/>
      <c r="J2" s="2517"/>
      <c r="K2" s="2517"/>
      <c r="L2" s="1542"/>
    </row>
    <row r="3" spans="1:12" ht="12.75" customHeight="1" x14ac:dyDescent="0.2">
      <c r="B3" s="2492" t="s">
        <v>1567</v>
      </c>
      <c r="C3" s="2492"/>
      <c r="D3" s="2492"/>
      <c r="E3" s="2492"/>
      <c r="F3" s="2492"/>
      <c r="G3" s="2492"/>
      <c r="H3" s="2492"/>
      <c r="I3" s="2492"/>
      <c r="J3" s="2492"/>
      <c r="K3" s="2492"/>
      <c r="L3" s="1519"/>
    </row>
    <row r="4" spans="1:12" ht="12.75" customHeight="1" x14ac:dyDescent="0.2">
      <c r="B4" s="2492" t="str">
        <f>'[1]Single Audit Cover'!A4</f>
        <v>Year Ending June 30, 2016</v>
      </c>
      <c r="C4" s="2492"/>
      <c r="D4" s="2492"/>
      <c r="E4" s="2492"/>
      <c r="F4" s="2492"/>
      <c r="G4" s="2492"/>
      <c r="H4" s="2492"/>
      <c r="I4" s="2492"/>
      <c r="J4" s="2492"/>
      <c r="K4" s="2492"/>
      <c r="L4" s="1519"/>
    </row>
    <row r="5" spans="1:12" ht="5.25" customHeight="1" x14ac:dyDescent="0.2">
      <c r="B5" s="1354" t="s">
        <v>1390</v>
      </c>
      <c r="C5" s="1354"/>
      <c r="L5" s="1427"/>
    </row>
    <row r="6" spans="1:12" ht="30.75" customHeight="1" x14ac:dyDescent="0.2">
      <c r="A6" s="1427"/>
      <c r="B6" s="2518" t="s">
        <v>1608</v>
      </c>
      <c r="C6" s="2518"/>
      <c r="D6" s="2518"/>
      <c r="E6" s="2518"/>
      <c r="F6" s="2518"/>
      <c r="G6" s="2518"/>
      <c r="H6" s="2518"/>
      <c r="I6" s="2518"/>
      <c r="J6" s="2518"/>
      <c r="K6" s="2518"/>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0"/>
      <c r="G12" s="2500"/>
      <c r="H12" s="2500"/>
      <c r="I12" s="2500"/>
      <c r="J12" s="2500"/>
      <c r="K12" s="2500"/>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3"/>
      <c r="E14" s="2513"/>
      <c r="F14" s="2513"/>
      <c r="H14" s="1431" t="s">
        <v>1602</v>
      </c>
      <c r="I14" s="2514"/>
      <c r="J14" s="2514"/>
      <c r="K14" s="2514"/>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4"/>
      <c r="E16" s="2514"/>
      <c r="F16" s="2514"/>
      <c r="G16" s="2514"/>
      <c r="H16" s="2514"/>
      <c r="I16" s="2514"/>
      <c r="J16" s="2514"/>
      <c r="K16" s="2514"/>
      <c r="L16" s="1427"/>
    </row>
    <row r="17" spans="2:12" ht="13.5" customHeight="1" x14ac:dyDescent="0.2">
      <c r="B17" s="1432" t="s">
        <v>1600</v>
      </c>
      <c r="C17" s="1432"/>
      <c r="D17" s="2515"/>
      <c r="E17" s="2515"/>
      <c r="F17" s="2515"/>
      <c r="G17" s="2515"/>
      <c r="H17" s="2515"/>
      <c r="I17" s="2515"/>
      <c r="J17" s="2515"/>
      <c r="K17" s="2515"/>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2" t="str">
        <f>'Single Audit Cover'!A7</f>
        <v>Lincolnwood SD 74</v>
      </c>
      <c r="C1" s="2502"/>
      <c r="D1" s="2502"/>
      <c r="E1" s="1555"/>
    </row>
    <row r="2" spans="2:5" s="1388" customFormat="1" ht="12.75" customHeight="1" x14ac:dyDescent="0.2">
      <c r="B2" s="2504">
        <f>'Single Audit Cover'!E7</f>
        <v>5016074002</v>
      </c>
      <c r="C2" s="2504"/>
      <c r="D2" s="2504"/>
      <c r="E2" s="1554"/>
    </row>
    <row r="3" spans="2:5" s="1347" customFormat="1" ht="12.75" customHeight="1" x14ac:dyDescent="0.2">
      <c r="B3" s="2492" t="s">
        <v>1618</v>
      </c>
      <c r="C3" s="2492"/>
      <c r="D3" s="2492"/>
      <c r="E3" s="1979"/>
    </row>
    <row r="4" spans="2:5" s="1388" customFormat="1" ht="12.75" customHeight="1" x14ac:dyDescent="0.2">
      <c r="B4" s="2519" t="str">
        <f>'[1]Single Audit Cover'!A4</f>
        <v>Year Ending June 30, 2016</v>
      </c>
      <c r="C4" s="2519"/>
      <c r="D4" s="2519"/>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2" t="str">
        <f>'Single Audit Cover'!A7</f>
        <v>Lincolnwood SD 74</v>
      </c>
      <c r="C1" s="2502"/>
      <c r="D1" s="2502"/>
      <c r="E1" s="2502"/>
      <c r="F1" s="1543"/>
      <c r="G1" s="1543"/>
      <c r="H1" s="1543"/>
      <c r="I1" s="1543"/>
      <c r="J1" s="1543"/>
      <c r="K1" s="1543"/>
      <c r="L1" s="1543"/>
    </row>
    <row r="2" spans="2:12" ht="13.5" customHeight="1" x14ac:dyDescent="0.2">
      <c r="B2" s="2504">
        <f>'Single Audit Cover'!E7</f>
        <v>5016074002</v>
      </c>
      <c r="C2" s="2504"/>
      <c r="D2" s="2504"/>
      <c r="E2" s="2504"/>
      <c r="F2" s="1542"/>
      <c r="G2" s="1542"/>
      <c r="H2" s="1542"/>
      <c r="I2" s="1542"/>
      <c r="J2" s="1542"/>
      <c r="K2" s="1542"/>
      <c r="L2" s="1542"/>
    </row>
    <row r="3" spans="2:12" ht="13.5" customHeight="1" x14ac:dyDescent="0.2">
      <c r="B3" s="2492" t="s">
        <v>1626</v>
      </c>
      <c r="C3" s="2492"/>
      <c r="D3" s="2492"/>
      <c r="E3" s="2492"/>
      <c r="F3" s="1979"/>
      <c r="G3" s="1979"/>
      <c r="H3" s="1979"/>
      <c r="I3" s="1979"/>
      <c r="J3" s="1979"/>
      <c r="K3" s="1979"/>
      <c r="L3" s="1979"/>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5016074002</v>
      </c>
    </row>
    <row r="3" spans="1:2" x14ac:dyDescent="0.2">
      <c r="A3" t="s">
        <v>1132</v>
      </c>
      <c r="B3" s="1233" t="str">
        <f>COVER!A15</f>
        <v>Cook</v>
      </c>
    </row>
    <row r="4" spans="1:2" x14ac:dyDescent="0.2">
      <c r="A4" t="s">
        <v>1188</v>
      </c>
      <c r="B4" s="1233" t="str">
        <f>COVER!A17</f>
        <v>Lincolnwood SD 74</v>
      </c>
    </row>
    <row r="5" spans="1:2" x14ac:dyDescent="0.2">
      <c r="A5" t="s">
        <v>819</v>
      </c>
      <c r="B5" s="1233" t="str">
        <f>COVER!A38</f>
        <v>Dr. Joseph Bailey</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 xml:space="preserve">ACCRUAL </v>
      </c>
    </row>
    <row r="10" spans="1:2" x14ac:dyDescent="0.2">
      <c r="A10" t="s">
        <v>1152</v>
      </c>
      <c r="B10" s="1233" t="str">
        <f>COVER!B5</f>
        <v>X</v>
      </c>
    </row>
    <row r="11" spans="1:2" x14ac:dyDescent="0.2">
      <c r="A11" t="s">
        <v>1153</v>
      </c>
      <c r="B11" s="1233">
        <f>COVER!B6</f>
        <v>0</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Yes</v>
      </c>
    </row>
    <row r="15" spans="1:2" x14ac:dyDescent="0.2">
      <c r="A15" t="s">
        <v>676</v>
      </c>
      <c r="B15" s="1233" t="str">
        <f>COVER!T23</f>
        <v>065-033233</v>
      </c>
    </row>
    <row r="16" spans="1:2" x14ac:dyDescent="0.2">
      <c r="A16" t="s">
        <v>501</v>
      </c>
      <c r="B16" s="1233" t="str">
        <f>COVER!T13</f>
        <v>Lauterbach &amp; Amen, LLP</v>
      </c>
    </row>
    <row r="17" spans="1:2" x14ac:dyDescent="0.2">
      <c r="A17" t="s">
        <v>1052</v>
      </c>
      <c r="B17" s="1233" t="str">
        <f>COVER!T15</f>
        <v>Matt Beran</v>
      </c>
    </row>
    <row r="18" spans="1:2" x14ac:dyDescent="0.2">
      <c r="A18" t="s">
        <v>1370</v>
      </c>
      <c r="B18" s="1233" t="str">
        <f>COVER!T17</f>
        <v>27W457 Warrenville Road</v>
      </c>
    </row>
    <row r="19" spans="1:2" x14ac:dyDescent="0.2">
      <c r="A19" t="s">
        <v>1054</v>
      </c>
      <c r="B19" s="1233" t="str">
        <f>COVER!T25</f>
        <v>mberan@lauterbachamen.com</v>
      </c>
    </row>
    <row r="20" spans="1:2" x14ac:dyDescent="0.2">
      <c r="A20" t="s">
        <v>1055</v>
      </c>
      <c r="B20" s="1233" t="str">
        <f>COVER!T19</f>
        <v>Warrenville</v>
      </c>
    </row>
    <row r="21" spans="1:2" x14ac:dyDescent="0.2">
      <c r="A21" t="s">
        <v>569</v>
      </c>
      <c r="B21" s="1233" t="str">
        <f>COVER!X19</f>
        <v>IL</v>
      </c>
    </row>
    <row r="22" spans="1:2" x14ac:dyDescent="0.2">
      <c r="A22" t="s">
        <v>1056</v>
      </c>
      <c r="B22" s="1233">
        <f>COVER!Z19</f>
        <v>60555</v>
      </c>
    </row>
    <row r="23" spans="1:2" x14ac:dyDescent="0.2">
      <c r="A23" t="s">
        <v>1372</v>
      </c>
      <c r="B23" s="1233" t="str">
        <f>COVER!T21</f>
        <v>630-393-1483</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Yes</v>
      </c>
    </row>
    <row r="50" spans="1:4" x14ac:dyDescent="0.2">
      <c r="A50" s="13" t="s">
        <v>1910</v>
      </c>
      <c r="B50" s="1796">
        <f>'Aud Quest 2'!H51</f>
        <v>34742</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8631317</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15395039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24361694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329239</v>
      </c>
      <c r="D86" s="14" t="str">
        <f t="shared" si="0"/>
        <v>Error?</v>
      </c>
    </row>
    <row r="87" spans="1:4" x14ac:dyDescent="0.2">
      <c r="A87" s="83">
        <v>26</v>
      </c>
      <c r="D87" s="14" t="str">
        <f t="shared" si="0"/>
        <v>OK</v>
      </c>
    </row>
    <row r="88" spans="1:4" x14ac:dyDescent="0.2">
      <c r="A88" s="55">
        <v>27</v>
      </c>
      <c r="B88" s="1233">
        <f>'Assets-Liab 5-6'!C32</f>
        <v>8631317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9356320</v>
      </c>
      <c r="C91" s="14" t="s">
        <v>672</v>
      </c>
      <c r="D91" s="14" t="str">
        <f t="shared" si="0"/>
        <v>Error?</v>
      </c>
    </row>
    <row r="92" spans="1:4" x14ac:dyDescent="0.2">
      <c r="A92" s="55">
        <v>31</v>
      </c>
      <c r="B92" s="1233">
        <f>'Assets-Liab 5-6'!C39</f>
        <v>15005374</v>
      </c>
      <c r="D92" s="14" t="str">
        <f t="shared" si="0"/>
        <v>Error?</v>
      </c>
    </row>
    <row r="93" spans="1:4" x14ac:dyDescent="0.2">
      <c r="A93" s="55">
        <v>32</v>
      </c>
      <c r="B93" s="1233">
        <f>'Assets-Liab 5-6'!C41</f>
        <v>24361694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953406</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2503911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3457317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953406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1098969</v>
      </c>
      <c r="C122" s="14" t="s">
        <v>672</v>
      </c>
      <c r="D122" s="14" t="str">
        <f t="shared" si="0"/>
        <v>Error?</v>
      </c>
    </row>
    <row r="123" spans="1:4" x14ac:dyDescent="0.2">
      <c r="A123" s="55">
        <v>62</v>
      </c>
      <c r="B123" s="1233">
        <f>'Assets-Liab 5-6'!D39</f>
        <v>2358348</v>
      </c>
      <c r="D123" s="14" t="str">
        <f t="shared" si="0"/>
        <v>Error?</v>
      </c>
    </row>
    <row r="124" spans="1:4" x14ac:dyDescent="0.2">
      <c r="A124" s="55">
        <v>63</v>
      </c>
      <c r="B124" s="1233">
        <f>'Assets-Liab 5-6'!D41</f>
        <v>3457317</v>
      </c>
      <c r="C124" s="14" t="s">
        <v>672</v>
      </c>
      <c r="D124" s="14" t="str">
        <f t="shared" si="0"/>
        <v>Error?</v>
      </c>
    </row>
    <row r="125" spans="1:4" x14ac:dyDescent="0.2">
      <c r="A125" s="83">
        <v>64</v>
      </c>
      <c r="D125" s="14" t="str">
        <f t="shared" si="0"/>
        <v>OK</v>
      </c>
    </row>
    <row r="126" spans="1:4" x14ac:dyDescent="0.2">
      <c r="A126" s="55">
        <v>65</v>
      </c>
      <c r="B126" s="1233">
        <f>'Assets-Liab 5-6'!E6</f>
        <v>555740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1336878</v>
      </c>
      <c r="D129" s="14" t="str">
        <f t="shared" si="1"/>
        <v>Error?</v>
      </c>
    </row>
    <row r="130" spans="1:4" x14ac:dyDescent="0.2">
      <c r="A130" s="55">
        <v>69</v>
      </c>
      <c r="B130" s="1233">
        <f>'Assets-Liab 5-6'!E12</f>
        <v>0</v>
      </c>
      <c r="D130" s="14" t="str">
        <f t="shared" si="1"/>
        <v>Error?</v>
      </c>
    </row>
    <row r="131" spans="1:4" x14ac:dyDescent="0.2">
      <c r="A131" s="55">
        <v>70</v>
      </c>
      <c r="B131" s="1233">
        <f>'Assets-Liab 5-6'!E13</f>
        <v>1892618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555740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555740</v>
      </c>
      <c r="C139" s="14" t="s">
        <v>672</v>
      </c>
      <c r="D139" s="14" t="str">
        <f t="shared" si="1"/>
        <v>Error?</v>
      </c>
    </row>
    <row r="140" spans="1:4" x14ac:dyDescent="0.2">
      <c r="A140" s="55">
        <v>79</v>
      </c>
      <c r="B140" s="1233">
        <f>'Assets-Liab 5-6'!E39</f>
        <v>1336878</v>
      </c>
      <c r="D140" s="14" t="str">
        <f t="shared" si="1"/>
        <v>Error?</v>
      </c>
    </row>
    <row r="141" spans="1:4" x14ac:dyDescent="0.2">
      <c r="A141" s="55">
        <v>80</v>
      </c>
      <c r="B141" s="1233">
        <f>'Assets-Liab 5-6'!E41</f>
        <v>1892618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250882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1253126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1596520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250882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257682</v>
      </c>
      <c r="C169" s="14" t="s">
        <v>672</v>
      </c>
      <c r="D169" s="14" t="str">
        <f t="shared" si="1"/>
        <v>Error?</v>
      </c>
    </row>
    <row r="170" spans="1:4" x14ac:dyDescent="0.2">
      <c r="A170" s="55">
        <v>109</v>
      </c>
      <c r="B170" s="1233">
        <f>'Assets-Liab 5-6'!F39</f>
        <v>1338838</v>
      </c>
      <c r="D170" s="14" t="str">
        <f t="shared" si="1"/>
        <v>Error?</v>
      </c>
    </row>
    <row r="171" spans="1:4" x14ac:dyDescent="0.2">
      <c r="A171" s="55">
        <v>110</v>
      </c>
      <c r="B171" s="1233">
        <f>'Assets-Liab 5-6'!F41</f>
        <v>1596520</v>
      </c>
      <c r="C171" s="14" t="s">
        <v>672</v>
      </c>
      <c r="D171" s="14" t="str">
        <f t="shared" si="1"/>
        <v>Error?</v>
      </c>
    </row>
    <row r="172" spans="1:4" x14ac:dyDescent="0.2">
      <c r="A172" s="83">
        <v>111</v>
      </c>
      <c r="D172" s="14" t="str">
        <f t="shared" si="1"/>
        <v>OK</v>
      </c>
    </row>
    <row r="173" spans="1:4" x14ac:dyDescent="0.2">
      <c r="A173" s="55">
        <v>112</v>
      </c>
      <c r="B173" s="1233">
        <f>'Assets-Liab 5-6'!G6</f>
        <v>163238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662768</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826006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163238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163238</v>
      </c>
      <c r="C188" s="14" t="s">
        <v>672</v>
      </c>
      <c r="D188" s="14" t="str">
        <f t="shared" si="1"/>
        <v>Error?</v>
      </c>
    </row>
    <row r="189" spans="1:4" x14ac:dyDescent="0.2">
      <c r="A189" s="55">
        <v>128</v>
      </c>
      <c r="B189" s="1233">
        <f>'Assets-Liab 5-6'!G39</f>
        <v>662768</v>
      </c>
      <c r="D189" s="14" t="str">
        <f t="shared" si="1"/>
        <v>Error?</v>
      </c>
    </row>
    <row r="190" spans="1:4" x14ac:dyDescent="0.2">
      <c r="A190" s="55">
        <v>129</v>
      </c>
      <c r="B190" s="1233">
        <f>'Assets-Liab 5-6'!G41</f>
        <v>826006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14751602</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14751602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3086634</v>
      </c>
      <c r="C211" s="14" t="s">
        <v>672</v>
      </c>
      <c r="D211" s="14" t="str">
        <f t="shared" si="2"/>
        <v>Error?</v>
      </c>
    </row>
    <row r="212" spans="1:4" x14ac:dyDescent="0.2">
      <c r="A212" s="55">
        <v>151</v>
      </c>
      <c r="B212" s="1233">
        <f>'Assets-Liab 5-6'!H39</f>
        <v>11664968</v>
      </c>
      <c r="D212" s="14" t="str">
        <f t="shared" si="2"/>
        <v>Error?</v>
      </c>
    </row>
    <row r="213" spans="1:4" x14ac:dyDescent="0.2">
      <c r="A213" s="91">
        <v>152</v>
      </c>
      <c r="B213" s="1233">
        <f>'Assets-Liab 5-6'!H41</f>
        <v>14751602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2337500</v>
      </c>
      <c r="D273" s="14" t="str">
        <f t="shared" si="3"/>
        <v>Error?</v>
      </c>
    </row>
    <row r="274" spans="1:4" x14ac:dyDescent="0.2">
      <c r="A274" s="55">
        <v>213</v>
      </c>
      <c r="B274" s="1233">
        <f>'Assets-Liab 5-6'!M17</f>
        <v>32558494</v>
      </c>
      <c r="D274" s="14" t="str">
        <f t="shared" si="3"/>
        <v>Error?</v>
      </c>
    </row>
    <row r="275" spans="1:4" x14ac:dyDescent="0.2">
      <c r="A275" s="55">
        <v>214</v>
      </c>
      <c r="B275" s="1233">
        <f>'Assets-Liab 5-6'!M18</f>
        <v>1079730</v>
      </c>
      <c r="D275" s="14" t="str">
        <f t="shared" si="3"/>
        <v>Error?</v>
      </c>
    </row>
    <row r="276" spans="1:4" x14ac:dyDescent="0.2">
      <c r="A276" s="55">
        <v>215</v>
      </c>
      <c r="B276" s="1233">
        <f>'Assets-Liab 5-6'!M19</f>
        <v>5640699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44792875</v>
      </c>
      <c r="C279" s="14" t="s">
        <v>672</v>
      </c>
      <c r="D279" s="14" t="str">
        <f t="shared" si="3"/>
        <v>Error?</v>
      </c>
    </row>
    <row r="280" spans="1:4" x14ac:dyDescent="0.2">
      <c r="A280" s="55">
        <v>219</v>
      </c>
      <c r="B280" s="1233">
        <f>'Assets-Liab 5-6'!M40</f>
        <v>44792875</v>
      </c>
      <c r="D280" s="14" t="str">
        <f t="shared" si="3"/>
        <v>Error?</v>
      </c>
    </row>
    <row r="281" spans="1:4" x14ac:dyDescent="0.2">
      <c r="A281" s="55">
        <v>220</v>
      </c>
      <c r="B281" s="1233">
        <f>'Assets-Liab 5-6'!M41</f>
        <v>44792875</v>
      </c>
      <c r="C281" s="14" t="s">
        <v>672</v>
      </c>
      <c r="D281" s="14" t="str">
        <f t="shared" si="3"/>
        <v>Error?</v>
      </c>
    </row>
    <row r="282" spans="1:4" x14ac:dyDescent="0.2">
      <c r="A282" s="55">
        <v>221</v>
      </c>
      <c r="B282" s="1233">
        <f>'Assets-Liab 5-6'!N21</f>
        <v>1892618</v>
      </c>
      <c r="D282" s="14" t="str">
        <f t="shared" si="3"/>
        <v>Error?</v>
      </c>
    </row>
    <row r="283" spans="1:4" x14ac:dyDescent="0.2">
      <c r="A283" s="55">
        <v>222</v>
      </c>
      <c r="B283" s="1233">
        <f>'Assets-Liab 5-6'!N22</f>
        <v>10847382</v>
      </c>
      <c r="D283" s="14" t="str">
        <f t="shared" si="3"/>
        <v>Error?</v>
      </c>
    </row>
    <row r="284" spans="1:4" x14ac:dyDescent="0.2">
      <c r="A284" s="55">
        <v>223</v>
      </c>
      <c r="B284" s="1233">
        <f>'Assets-Liab 5-6'!N23</f>
        <v>12740000</v>
      </c>
      <c r="C284" s="14" t="s">
        <v>672</v>
      </c>
      <c r="D284" s="14" t="str">
        <f t="shared" si="3"/>
        <v>Error?</v>
      </c>
    </row>
    <row r="285" spans="1:4" x14ac:dyDescent="0.2">
      <c r="A285" s="55">
        <v>224</v>
      </c>
      <c r="B285" s="1233">
        <f>'Assets-Liab 5-6'!N36</f>
        <v>12740000</v>
      </c>
      <c r="D285" s="14" t="str">
        <f t="shared" si="3"/>
        <v>Error?</v>
      </c>
    </row>
    <row r="286" spans="1:4" x14ac:dyDescent="0.2">
      <c r="A286" s="83">
        <v>225</v>
      </c>
      <c r="D286" s="14" t="str">
        <f t="shared" si="3"/>
        <v>OK</v>
      </c>
    </row>
    <row r="287" spans="1:4" x14ac:dyDescent="0.2">
      <c r="A287" s="55">
        <v>226</v>
      </c>
      <c r="B287" s="1233">
        <f>'Assets-Liab 5-6'!N37</f>
        <v>12740000</v>
      </c>
      <c r="C287" s="14" t="s">
        <v>672</v>
      </c>
      <c r="D287" s="14" t="str">
        <f t="shared" si="3"/>
        <v>Error?</v>
      </c>
    </row>
    <row r="288" spans="1:4" x14ac:dyDescent="0.2">
      <c r="A288" s="55">
        <v>227</v>
      </c>
      <c r="B288" s="1233">
        <f>'Assets-Liab 5-6'!N41</f>
        <v>12740000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12740000</v>
      </c>
      <c r="D651" s="14" t="str">
        <f t="shared" si="9"/>
        <v>Error?</v>
      </c>
    </row>
    <row r="652" spans="1:4" x14ac:dyDescent="0.2">
      <c r="A652" s="55">
        <v>591</v>
      </c>
      <c r="B652" s="1233">
        <f>'Acct Summary 7-8'!I34</f>
        <v>812437</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6410834</v>
      </c>
      <c r="D705" s="14" t="str">
        <f t="shared" si="10"/>
        <v>Error?</v>
      </c>
    </row>
    <row r="706" spans="1:4" x14ac:dyDescent="0.2">
      <c r="A706" s="55">
        <v>645</v>
      </c>
      <c r="B706" s="1233">
        <f>'Expenditures 15-22'!C16</f>
        <v>299368</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513946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111130</v>
      </c>
      <c r="D718" s="14" t="str">
        <f t="shared" si="10"/>
        <v>Error?</v>
      </c>
    </row>
    <row r="719" spans="1:4" x14ac:dyDescent="0.2">
      <c r="A719" s="55">
        <v>658</v>
      </c>
      <c r="B719" s="1233">
        <f>'Expenditures 15-22'!C15</f>
        <v>44533</v>
      </c>
      <c r="D719" s="14" t="str">
        <f t="shared" si="10"/>
        <v>Error?</v>
      </c>
    </row>
    <row r="720" spans="1:4" x14ac:dyDescent="0.2">
      <c r="A720" s="55">
        <v>659</v>
      </c>
      <c r="B720" s="1233">
        <f>'Expenditures 15-22'!C33</f>
        <v>8966571</v>
      </c>
      <c r="C720" s="14" t="s">
        <v>672</v>
      </c>
      <c r="D720" s="14" t="str">
        <f t="shared" si="10"/>
        <v>Error?</v>
      </c>
    </row>
    <row r="721" spans="1:4" x14ac:dyDescent="0.2">
      <c r="A721" s="55">
        <v>660</v>
      </c>
      <c r="B721" s="1233">
        <f>'Expenditures 15-22'!C36</f>
        <v>249322</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140983</v>
      </c>
      <c r="D723" s="14" t="str">
        <f t="shared" si="10"/>
        <v>Error?</v>
      </c>
    </row>
    <row r="724" spans="1:4" x14ac:dyDescent="0.2">
      <c r="A724" s="55">
        <v>663</v>
      </c>
      <c r="B724" s="1233">
        <f>'Expenditures 15-22'!C39</f>
        <v>135949</v>
      </c>
      <c r="D724" s="14" t="str">
        <f t="shared" si="10"/>
        <v>Error?</v>
      </c>
    </row>
    <row r="725" spans="1:4" x14ac:dyDescent="0.2">
      <c r="A725" s="55">
        <v>664</v>
      </c>
      <c r="B725" s="1233">
        <f>'Expenditures 15-22'!C40</f>
        <v>240377</v>
      </c>
      <c r="D725" s="14" t="str">
        <f t="shared" si="10"/>
        <v>Error?</v>
      </c>
    </row>
    <row r="726" spans="1:4" x14ac:dyDescent="0.2">
      <c r="A726" s="55">
        <v>665</v>
      </c>
      <c r="B726" s="1233">
        <f>'Expenditures 15-22'!C41</f>
        <v>47737</v>
      </c>
      <c r="D726" s="14" t="str">
        <f t="shared" si="10"/>
        <v>Error?</v>
      </c>
    </row>
    <row r="727" spans="1:4" x14ac:dyDescent="0.2">
      <c r="A727" s="55">
        <v>666</v>
      </c>
      <c r="B727" s="1233">
        <f>'Expenditures 15-22'!C42</f>
        <v>814368</v>
      </c>
      <c r="C727" s="14" t="s">
        <v>672</v>
      </c>
      <c r="D727" s="14" t="str">
        <f t="shared" si="10"/>
        <v>Error?</v>
      </c>
    </row>
    <row r="728" spans="1:4" x14ac:dyDescent="0.2">
      <c r="A728" s="55">
        <v>667</v>
      </c>
      <c r="B728" s="1233">
        <f>'Expenditures 15-22'!C44</f>
        <v>49582</v>
      </c>
      <c r="D728" s="14" t="str">
        <f t="shared" si="10"/>
        <v>Error?</v>
      </c>
    </row>
    <row r="729" spans="1:4" x14ac:dyDescent="0.2">
      <c r="A729" s="55">
        <v>668</v>
      </c>
      <c r="B729" s="1233">
        <f>'Expenditures 15-22'!C45</f>
        <v>255790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305372</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264455</v>
      </c>
      <c r="D733" s="14" t="str">
        <f t="shared" si="10"/>
        <v>Error?</v>
      </c>
    </row>
    <row r="734" spans="1:4" x14ac:dyDescent="0.2">
      <c r="A734" s="55">
        <v>673</v>
      </c>
      <c r="B734" s="1233">
        <f>'Expenditures 15-22'!C53</f>
        <v>264455</v>
      </c>
      <c r="C734" s="14" t="s">
        <v>672</v>
      </c>
      <c r="D734" s="14" t="str">
        <f t="shared" si="10"/>
        <v>Error?</v>
      </c>
    </row>
    <row r="735" spans="1:4" x14ac:dyDescent="0.2">
      <c r="A735" s="55">
        <v>674</v>
      </c>
      <c r="B735" s="1233">
        <f>'Expenditures 15-22'!C55</f>
        <v>722357</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722357</v>
      </c>
      <c r="C737" s="14" t="s">
        <v>672</v>
      </c>
      <c r="D737" s="14" t="str">
        <f t="shared" si="10"/>
        <v>Error?</v>
      </c>
    </row>
    <row r="738" spans="1:4" x14ac:dyDescent="0.2">
      <c r="A738" s="55">
        <v>677</v>
      </c>
      <c r="B738" s="1233">
        <f>'Expenditures 15-22'!C59</f>
        <v>171492</v>
      </c>
      <c r="D738" s="14" t="str">
        <f t="shared" si="10"/>
        <v>Error?</v>
      </c>
    </row>
    <row r="739" spans="1:4" x14ac:dyDescent="0.2">
      <c r="A739" s="55">
        <v>678</v>
      </c>
      <c r="B739" s="1233">
        <f>'Expenditures 15-22'!C60</f>
        <v>184544</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183336</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539372</v>
      </c>
      <c r="C745" s="14" t="s">
        <v>672</v>
      </c>
      <c r="D745" s="14" t="str">
        <f t="shared" si="10"/>
        <v>Error?</v>
      </c>
    </row>
    <row r="746" spans="1:4" x14ac:dyDescent="0.2">
      <c r="A746" s="55">
        <v>685</v>
      </c>
      <c r="B746" s="1233">
        <f>'Expenditures 15-22'!C67</f>
        <v>255396</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68364</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323760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2969684</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11936255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869195</v>
      </c>
      <c r="D763" s="14" t="str">
        <f t="shared" si="10"/>
        <v>Error?</v>
      </c>
    </row>
    <row r="764" spans="1:4" x14ac:dyDescent="0.2">
      <c r="A764" s="55">
        <v>703</v>
      </c>
      <c r="B764" s="1233">
        <f>'Expenditures 15-22'!D16</f>
        <v>52055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71978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1235</v>
      </c>
      <c r="D776" s="14" t="str">
        <f t="shared" si="11"/>
        <v>Error?</v>
      </c>
    </row>
    <row r="777" spans="1:4" x14ac:dyDescent="0.2">
      <c r="A777" s="55">
        <v>716</v>
      </c>
      <c r="B777" s="1233">
        <f>'Expenditures 15-22'!D15</f>
        <v>228</v>
      </c>
      <c r="D777" s="14" t="str">
        <f t="shared" si="11"/>
        <v>Error?</v>
      </c>
    </row>
    <row r="778" spans="1:4" x14ac:dyDescent="0.2">
      <c r="A778" s="55">
        <v>717</v>
      </c>
      <c r="B778" s="1233">
        <f>'Expenditures 15-22'!D33</f>
        <v>1298397</v>
      </c>
      <c r="C778" s="14" t="s">
        <v>672</v>
      </c>
      <c r="D778" s="14" t="str">
        <f t="shared" si="11"/>
        <v>Error?</v>
      </c>
    </row>
    <row r="779" spans="1:4" x14ac:dyDescent="0.2">
      <c r="A779" s="55">
        <v>718</v>
      </c>
      <c r="B779" s="1233">
        <f>'Expenditures 15-22'!D36</f>
        <v>12206</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42130</v>
      </c>
      <c r="D781" s="14" t="str">
        <f t="shared" si="11"/>
        <v>Error?</v>
      </c>
    </row>
    <row r="782" spans="1:4" x14ac:dyDescent="0.2">
      <c r="A782" s="55">
        <v>721</v>
      </c>
      <c r="B782" s="1233">
        <f>'Expenditures 15-22'!D39</f>
        <v>19494</v>
      </c>
      <c r="D782" s="14" t="str">
        <f t="shared" si="11"/>
        <v>Error?</v>
      </c>
    </row>
    <row r="783" spans="1:4" x14ac:dyDescent="0.2">
      <c r="A783" s="55">
        <v>722</v>
      </c>
      <c r="B783" s="1233">
        <f>'Expenditures 15-22'!D40</f>
        <v>18976</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92806</v>
      </c>
      <c r="C785" s="14" t="s">
        <v>672</v>
      </c>
      <c r="D785" s="14" t="str">
        <f t="shared" si="11"/>
        <v>Error?</v>
      </c>
    </row>
    <row r="786" spans="1:4" x14ac:dyDescent="0.2">
      <c r="A786" s="55">
        <v>725</v>
      </c>
      <c r="B786" s="1233">
        <f>'Expenditures 15-22'!D44</f>
        <v>8384</v>
      </c>
      <c r="D786" s="14" t="str">
        <f t="shared" si="11"/>
        <v>Error?</v>
      </c>
    </row>
    <row r="787" spans="1:4" x14ac:dyDescent="0.2">
      <c r="A787" s="55">
        <v>726</v>
      </c>
      <c r="B787" s="1233">
        <f>'Expenditures 15-22'!D45</f>
        <v>30746</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39130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40665</v>
      </c>
      <c r="D791" s="14" t="str">
        <f t="shared" si="11"/>
        <v>Error?</v>
      </c>
    </row>
    <row r="792" spans="1:4" x14ac:dyDescent="0.2">
      <c r="A792" s="55">
        <v>731</v>
      </c>
      <c r="B792" s="1233">
        <f>'Expenditures 15-22'!D53</f>
        <v>40665</v>
      </c>
      <c r="C792" s="14" t="s">
        <v>672</v>
      </c>
      <c r="D792" s="14" t="str">
        <f t="shared" si="11"/>
        <v>Error?</v>
      </c>
    </row>
    <row r="793" spans="1:4" x14ac:dyDescent="0.2">
      <c r="A793" s="55">
        <v>732</v>
      </c>
      <c r="B793" s="1233">
        <f>'Expenditures 15-22'!D55</f>
        <v>170991</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170991</v>
      </c>
      <c r="C795" s="14" t="s">
        <v>672</v>
      </c>
      <c r="D795" s="14" t="str">
        <f t="shared" si="11"/>
        <v>Error?</v>
      </c>
    </row>
    <row r="796" spans="1:4" x14ac:dyDescent="0.2">
      <c r="A796" s="55">
        <v>735</v>
      </c>
      <c r="B796" s="1233">
        <f>'Expenditures 15-22'!D59</f>
        <v>23059</v>
      </c>
      <c r="D796" s="14" t="str">
        <f t="shared" si="11"/>
        <v>Error?</v>
      </c>
    </row>
    <row r="797" spans="1:4" x14ac:dyDescent="0.2">
      <c r="A797" s="55">
        <v>736</v>
      </c>
      <c r="B797" s="1233">
        <f>'Expenditures 15-22'!D60</f>
        <v>42564</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27117</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92740</v>
      </c>
      <c r="C803" s="14" t="s">
        <v>672</v>
      </c>
      <c r="D803" s="14" t="str">
        <f t="shared" si="11"/>
        <v>Error?</v>
      </c>
    </row>
    <row r="804" spans="1:4" x14ac:dyDescent="0.2">
      <c r="A804" s="55">
        <v>743</v>
      </c>
      <c r="B804" s="1233">
        <f>'Expenditures 15-22'!D67</f>
        <v>36412</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129</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36541</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472873</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1771270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308707</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10050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336786</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2671</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2671</v>
      </c>
      <c r="C843" s="14" t="s">
        <v>672</v>
      </c>
      <c r="D843" s="14" t="str">
        <f t="shared" si="12"/>
        <v>Error?</v>
      </c>
    </row>
    <row r="844" spans="1:4" x14ac:dyDescent="0.2">
      <c r="A844" s="55">
        <v>783</v>
      </c>
      <c r="B844" s="1233">
        <f>'Expenditures 15-22'!E44</f>
        <v>33075</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33075</v>
      </c>
      <c r="C847" s="14" t="s">
        <v>672</v>
      </c>
      <c r="D847" s="14" t="str">
        <f t="shared" si="12"/>
        <v>Error?</v>
      </c>
    </row>
    <row r="848" spans="1:4" x14ac:dyDescent="0.2">
      <c r="A848" s="55">
        <v>787</v>
      </c>
      <c r="B848" s="1233">
        <f>'Expenditures 15-22'!E49</f>
        <v>549019</v>
      </c>
      <c r="D848" s="14" t="str">
        <f t="shared" si="12"/>
        <v>Error?</v>
      </c>
    </row>
    <row r="849" spans="1:4" x14ac:dyDescent="0.2">
      <c r="A849" s="55">
        <v>788</v>
      </c>
      <c r="B849" s="1233">
        <f>'Expenditures 15-22'!E50</f>
        <v>4475</v>
      </c>
      <c r="D849" s="14" t="str">
        <f t="shared" si="12"/>
        <v>Error?</v>
      </c>
    </row>
    <row r="850" spans="1:4" x14ac:dyDescent="0.2">
      <c r="A850" s="55">
        <v>789</v>
      </c>
      <c r="B850" s="1233">
        <f>'Expenditures 15-22'!E53</f>
        <v>553494</v>
      </c>
      <c r="C850" s="14" t="s">
        <v>672</v>
      </c>
      <c r="D850" s="14" t="str">
        <f t="shared" si="12"/>
        <v>Error?</v>
      </c>
    </row>
    <row r="851" spans="1:4" x14ac:dyDescent="0.2">
      <c r="A851" s="55">
        <v>790</v>
      </c>
      <c r="B851" s="1233">
        <f>'Expenditures 15-22'!E55</f>
        <v>3412</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3412</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102089</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36489</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138578</v>
      </c>
      <c r="C861" s="14" t="s">
        <v>672</v>
      </c>
      <c r="D861" s="14" t="str">
        <f t="shared" si="12"/>
        <v>Error?</v>
      </c>
    </row>
    <row r="862" spans="1:4" x14ac:dyDescent="0.2">
      <c r="A862" s="55">
        <v>801</v>
      </c>
      <c r="B862" s="1233">
        <f>'Expenditures 15-22'!E67</f>
        <v>1751</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21535</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23286</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754516</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1120448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379729</v>
      </c>
      <c r="D879" s="14" t="str">
        <f t="shared" si="12"/>
        <v>Error?</v>
      </c>
    </row>
    <row r="880" spans="1:4" x14ac:dyDescent="0.2">
      <c r="A880" s="55">
        <v>819</v>
      </c>
      <c r="B880" s="1233">
        <f>'Expenditures 15-22'!F16</f>
        <v>7794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9172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879</v>
      </c>
      <c r="D892" s="14" t="str">
        <f t="shared" si="12"/>
        <v>Error?</v>
      </c>
    </row>
    <row r="893" spans="1:4" x14ac:dyDescent="0.2">
      <c r="A893" s="55">
        <v>832</v>
      </c>
      <c r="B893" s="1233">
        <f>'Expenditures 15-22'!F15</f>
        <v>2079</v>
      </c>
      <c r="D893" s="14" t="str">
        <f t="shared" si="12"/>
        <v>Error?</v>
      </c>
    </row>
    <row r="894" spans="1:4" x14ac:dyDescent="0.2">
      <c r="A894" s="55">
        <v>833</v>
      </c>
      <c r="B894" s="1233">
        <f>'Expenditures 15-22'!F33</f>
        <v>414440</v>
      </c>
      <c r="C894" s="14" t="s">
        <v>672</v>
      </c>
      <c r="D894" s="14" t="str">
        <f t="shared" si="12"/>
        <v>Error?</v>
      </c>
    </row>
    <row r="895" spans="1:4" x14ac:dyDescent="0.2">
      <c r="A895" s="55">
        <v>834</v>
      </c>
      <c r="B895" s="1233">
        <f>'Expenditures 15-22'!F36</f>
        <v>2073</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4868</v>
      </c>
      <c r="D897" s="14" t="str">
        <f t="shared" si="13"/>
        <v>Error?</v>
      </c>
    </row>
    <row r="898" spans="1:4" x14ac:dyDescent="0.2">
      <c r="A898" s="55">
        <v>837</v>
      </c>
      <c r="B898" s="1233">
        <f>'Expenditures 15-22'!F39</f>
        <v>693</v>
      </c>
      <c r="D898" s="14" t="str">
        <f t="shared" si="13"/>
        <v>Error?</v>
      </c>
    </row>
    <row r="899" spans="1:4" x14ac:dyDescent="0.2">
      <c r="A899" s="55">
        <v>838</v>
      </c>
      <c r="B899" s="1233">
        <f>'Expenditures 15-22'!F40</f>
        <v>4053</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11687</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34435</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34435</v>
      </c>
      <c r="C905" s="14" t="s">
        <v>672</v>
      </c>
      <c r="D905" s="14" t="str">
        <f t="shared" si="13"/>
        <v>Error?</v>
      </c>
    </row>
    <row r="906" spans="1:4" x14ac:dyDescent="0.2">
      <c r="A906" s="55">
        <v>845</v>
      </c>
      <c r="B906" s="1233">
        <f>'Expenditures 15-22'!F49</f>
        <v>1348</v>
      </c>
      <c r="D906" s="14" t="str">
        <f t="shared" si="13"/>
        <v>Error?</v>
      </c>
    </row>
    <row r="907" spans="1:4" x14ac:dyDescent="0.2">
      <c r="A907" s="55">
        <v>846</v>
      </c>
      <c r="B907" s="1233">
        <f>'Expenditures 15-22'!F50</f>
        <v>728</v>
      </c>
      <c r="D907" s="14" t="str">
        <f t="shared" si="13"/>
        <v>Error?</v>
      </c>
    </row>
    <row r="908" spans="1:4" x14ac:dyDescent="0.2">
      <c r="A908" s="55">
        <v>847</v>
      </c>
      <c r="B908" s="1233">
        <f>'Expenditures 15-22'!F53</f>
        <v>2076</v>
      </c>
      <c r="C908" s="14" t="s">
        <v>672</v>
      </c>
      <c r="D908" s="14" t="str">
        <f t="shared" si="13"/>
        <v>Error?</v>
      </c>
    </row>
    <row r="909" spans="1:4" x14ac:dyDescent="0.2">
      <c r="A909" s="55">
        <v>848</v>
      </c>
      <c r="B909" s="1233">
        <f>'Expenditures 15-22'!F55</f>
        <v>3980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3980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6430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304018</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310448</v>
      </c>
      <c r="C919" s="14" t="s">
        <v>672</v>
      </c>
      <c r="D919" s="14" t="str">
        <f t="shared" si="13"/>
        <v>Error?</v>
      </c>
    </row>
    <row r="920" spans="1:4" x14ac:dyDescent="0.2">
      <c r="A920" s="55">
        <v>859</v>
      </c>
      <c r="B920" s="1233">
        <f>'Expenditures 15-22'!F67</f>
        <v>406</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6475</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6881</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369507</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783947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526926</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557026</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45622</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45622</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45622</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602648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435</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11782</v>
      </c>
      <c r="D1022" s="14" t="str">
        <f t="shared" si="14"/>
        <v>Error?</v>
      </c>
    </row>
    <row r="1023" spans="1:4" x14ac:dyDescent="0.2">
      <c r="A1023" s="55">
        <v>962</v>
      </c>
      <c r="B1023" s="1233">
        <f>'Expenditures 15-22'!H50</f>
        <v>4713</v>
      </c>
      <c r="D1023" s="14" t="str">
        <f t="shared" ref="D1023:D1086" si="15">IF(ISBLANK(B1023),"OK",IF(A1023-B1023=0,"OK","Error?"))</f>
        <v>Error?</v>
      </c>
    </row>
    <row r="1024" spans="1:4" x14ac:dyDescent="0.2">
      <c r="A1024" s="55">
        <v>963</v>
      </c>
      <c r="B1024" s="1233">
        <f>'Expenditures 15-22'!H53</f>
        <v>16495</v>
      </c>
      <c r="C1024" s="14" t="s">
        <v>672</v>
      </c>
      <c r="D1024" s="14" t="str">
        <f t="shared" si="15"/>
        <v>Error?</v>
      </c>
    </row>
    <row r="1025" spans="1:4" x14ac:dyDescent="0.2">
      <c r="A1025" s="55">
        <v>964</v>
      </c>
      <c r="B1025" s="1233">
        <f>'Expenditures 15-22'!H55</f>
        <v>1667</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1667</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9990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2199</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12189</v>
      </c>
      <c r="C1035" s="14" t="s">
        <v>672</v>
      </c>
      <c r="D1035" s="14" t="str">
        <f t="shared" si="15"/>
        <v>Error?</v>
      </c>
    </row>
    <row r="1036" spans="1:4" x14ac:dyDescent="0.2">
      <c r="A1036" s="55">
        <v>975</v>
      </c>
      <c r="B1036" s="1233">
        <f>'Expenditures 15-22'!H67</f>
        <v>2463</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635</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3098</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33449</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1782872</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1816756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9093449</v>
      </c>
      <c r="C1093" s="14" t="s">
        <v>672</v>
      </c>
      <c r="D1093" s="14" t="str">
        <f t="shared" si="16"/>
        <v>Error?</v>
      </c>
    </row>
    <row r="1094" spans="1:4" x14ac:dyDescent="0.2">
      <c r="A1094" s="55">
        <v>1033</v>
      </c>
      <c r="B1094" s="1233">
        <f>'Expenditures 15-22'!K16</f>
        <v>359217</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605146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113244</v>
      </c>
      <c r="C1106" s="14" t="s">
        <v>672</v>
      </c>
      <c r="D1106" s="14" t="str">
        <f t="shared" si="16"/>
        <v>Error?</v>
      </c>
    </row>
    <row r="1107" spans="1:4" x14ac:dyDescent="0.2">
      <c r="A1107" s="55">
        <v>1046</v>
      </c>
      <c r="B1107" s="1233">
        <f>'Expenditures 15-22'!K15</f>
        <v>46840</v>
      </c>
      <c r="C1107" s="14" t="s">
        <v>672</v>
      </c>
      <c r="D1107" s="14" t="str">
        <f t="shared" si="16"/>
        <v>Error?</v>
      </c>
    </row>
    <row r="1108" spans="1:4" x14ac:dyDescent="0.2">
      <c r="A1108" s="55">
        <v>1047</v>
      </c>
      <c r="B1108" s="1233">
        <f>'Expenditures 15-22'!K33</f>
        <v>12182337</v>
      </c>
      <c r="C1108" s="14" t="s">
        <v>672</v>
      </c>
      <c r="D1108" s="14" t="str">
        <f t="shared" si="16"/>
        <v>Error?</v>
      </c>
    </row>
    <row r="1109" spans="1:4" x14ac:dyDescent="0.2">
      <c r="A1109" s="55">
        <v>1048</v>
      </c>
      <c r="B1109" s="1233">
        <f>'Expenditures 15-22'!K36</f>
        <v>263601</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190652</v>
      </c>
      <c r="C1111" s="14" t="s">
        <v>672</v>
      </c>
      <c r="D1111" s="14" t="str">
        <f t="shared" si="16"/>
        <v>Error?</v>
      </c>
    </row>
    <row r="1112" spans="1:4" x14ac:dyDescent="0.2">
      <c r="A1112" s="55">
        <v>1051</v>
      </c>
      <c r="B1112" s="1233">
        <f>'Expenditures 15-22'!K39</f>
        <v>156136</v>
      </c>
      <c r="C1112" s="14" t="s">
        <v>672</v>
      </c>
      <c r="D1112" s="14" t="str">
        <f t="shared" si="16"/>
        <v>Error?</v>
      </c>
    </row>
    <row r="1113" spans="1:4" x14ac:dyDescent="0.2">
      <c r="A1113" s="55">
        <v>1052</v>
      </c>
      <c r="B1113" s="1233">
        <f>'Expenditures 15-22'!K40</f>
        <v>263406</v>
      </c>
      <c r="C1113" s="14" t="s">
        <v>672</v>
      </c>
      <c r="D1113" s="14" t="str">
        <f t="shared" si="16"/>
        <v>Error?</v>
      </c>
    </row>
    <row r="1114" spans="1:4" x14ac:dyDescent="0.2">
      <c r="A1114" s="55">
        <v>1053</v>
      </c>
      <c r="B1114" s="1233">
        <f>'Expenditures 15-22'!K41</f>
        <v>47737</v>
      </c>
      <c r="C1114" s="14" t="s">
        <v>672</v>
      </c>
      <c r="D1114" s="14" t="str">
        <f t="shared" si="16"/>
        <v>Error?</v>
      </c>
    </row>
    <row r="1115" spans="1:4" x14ac:dyDescent="0.2">
      <c r="A1115" s="55">
        <v>1054</v>
      </c>
      <c r="B1115" s="1233">
        <f>'Expenditures 15-22'!K42</f>
        <v>921532</v>
      </c>
      <c r="C1115" s="14" t="s">
        <v>672</v>
      </c>
      <c r="D1115" s="14" t="str">
        <f t="shared" si="16"/>
        <v>Error?</v>
      </c>
    </row>
    <row r="1116" spans="1:4" x14ac:dyDescent="0.2">
      <c r="A1116" s="55">
        <v>1055</v>
      </c>
      <c r="B1116" s="1233">
        <f>'Expenditures 15-22'!K44</f>
        <v>91041</v>
      </c>
      <c r="C1116" s="14" t="s">
        <v>672</v>
      </c>
      <c r="D1116" s="14" t="str">
        <f t="shared" si="16"/>
        <v>Error?</v>
      </c>
    </row>
    <row r="1117" spans="1:4" x14ac:dyDescent="0.2">
      <c r="A1117" s="55">
        <v>1056</v>
      </c>
      <c r="B1117" s="1233">
        <f>'Expenditures 15-22'!K45</f>
        <v>320971</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412012</v>
      </c>
      <c r="C1119" s="14" t="s">
        <v>672</v>
      </c>
      <c r="D1119" s="14" t="str">
        <f t="shared" si="16"/>
        <v>Error?</v>
      </c>
    </row>
    <row r="1120" spans="1:4" x14ac:dyDescent="0.2">
      <c r="A1120" s="55">
        <v>1059</v>
      </c>
      <c r="B1120" s="1233">
        <f>'Expenditures 15-22'!K49</f>
        <v>562149</v>
      </c>
      <c r="C1120" s="14" t="s">
        <v>672</v>
      </c>
      <c r="D1120" s="14" t="str">
        <f t="shared" si="16"/>
        <v>Error?</v>
      </c>
    </row>
    <row r="1121" spans="1:4" x14ac:dyDescent="0.2">
      <c r="A1121" s="55">
        <v>1060</v>
      </c>
      <c r="B1121" s="1233">
        <f>'Expenditures 15-22'!K50</f>
        <v>315036</v>
      </c>
      <c r="C1121" s="14" t="s">
        <v>672</v>
      </c>
      <c r="D1121" s="14" t="str">
        <f t="shared" si="16"/>
        <v>Error?</v>
      </c>
    </row>
    <row r="1122" spans="1:4" x14ac:dyDescent="0.2">
      <c r="A1122" s="55">
        <v>1061</v>
      </c>
      <c r="B1122" s="1233">
        <f>'Expenditures 15-22'!K53</f>
        <v>877185</v>
      </c>
      <c r="C1122" s="14" t="s">
        <v>672</v>
      </c>
      <c r="D1122" s="14" t="str">
        <f t="shared" si="16"/>
        <v>Error?</v>
      </c>
    </row>
    <row r="1123" spans="1:4" x14ac:dyDescent="0.2">
      <c r="A1123" s="55">
        <v>1062</v>
      </c>
      <c r="B1123" s="1233">
        <f>'Expenditures 15-22'!K55</f>
        <v>902407</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902407</v>
      </c>
      <c r="C1125" s="14" t="s">
        <v>672</v>
      </c>
      <c r="D1125" s="14" t="str">
        <f t="shared" si="16"/>
        <v>Error?</v>
      </c>
    </row>
    <row r="1126" spans="1:4" x14ac:dyDescent="0.2">
      <c r="A1126" s="55">
        <v>1065</v>
      </c>
      <c r="B1126" s="1233">
        <f>'Expenditures 15-22'!K59</f>
        <v>194551</v>
      </c>
      <c r="C1126" s="14" t="s">
        <v>672</v>
      </c>
      <c r="D1126" s="14" t="str">
        <f t="shared" si="16"/>
        <v>Error?</v>
      </c>
    </row>
    <row r="1127" spans="1:4" x14ac:dyDescent="0.2">
      <c r="A1127" s="55">
        <v>1066</v>
      </c>
      <c r="B1127" s="1233">
        <f>'Expenditures 15-22'!K60</f>
        <v>345617</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599717</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1139885</v>
      </c>
      <c r="C1133" s="14" t="s">
        <v>672</v>
      </c>
      <c r="D1133" s="14" t="str">
        <f t="shared" si="16"/>
        <v>Error?</v>
      </c>
    </row>
    <row r="1134" spans="1:4" x14ac:dyDescent="0.2">
      <c r="A1134" s="55">
        <v>1073</v>
      </c>
      <c r="B1134" s="1233">
        <f>'Expenditures 15-22'!K67</f>
        <v>296428</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97138</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393566</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4646587</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1812018</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18640942</v>
      </c>
      <c r="C1152" s="14" t="s">
        <v>672</v>
      </c>
      <c r="D1152" s="14" t="str">
        <f t="shared" si="17"/>
        <v>Error?</v>
      </c>
    </row>
    <row r="1153" spans="1:4" x14ac:dyDescent="0.2">
      <c r="A1153" s="55">
        <v>1092</v>
      </c>
      <c r="B1153" s="1233">
        <f>'Expenditures 15-22'!K115</f>
        <v>1455733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371237</v>
      </c>
      <c r="D1221" s="14" t="str">
        <f t="shared" si="18"/>
        <v>Error?</v>
      </c>
    </row>
    <row r="1222" spans="1:4" x14ac:dyDescent="0.2">
      <c r="A1222" s="83">
        <v>1161</v>
      </c>
      <c r="D1222" s="14" t="str">
        <f t="shared" si="18"/>
        <v>OK</v>
      </c>
    </row>
    <row r="1223" spans="1:4" x14ac:dyDescent="0.2">
      <c r="A1223" s="55">
        <v>1162</v>
      </c>
      <c r="B1223" s="1233">
        <f>'Expenditures 15-22'!C127</f>
        <v>371237</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371237</v>
      </c>
      <c r="C1225" s="14" t="s">
        <v>672</v>
      </c>
      <c r="D1225" s="14" t="str">
        <f t="shared" si="18"/>
        <v>Error?</v>
      </c>
    </row>
    <row r="1226" spans="1:4" x14ac:dyDescent="0.2">
      <c r="A1226" s="55">
        <v>1165</v>
      </c>
      <c r="B1226" s="1233">
        <f>'Expenditures 15-22'!C150</f>
        <v>371237</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75003</v>
      </c>
      <c r="D1229" s="14" t="str">
        <f t="shared" si="18"/>
        <v>Error?</v>
      </c>
    </row>
    <row r="1230" spans="1:4" x14ac:dyDescent="0.2">
      <c r="A1230" s="83">
        <v>1169</v>
      </c>
      <c r="D1230" s="14" t="str">
        <f t="shared" si="18"/>
        <v>OK</v>
      </c>
    </row>
    <row r="1231" spans="1:4" x14ac:dyDescent="0.2">
      <c r="A1231" s="55">
        <v>1170</v>
      </c>
      <c r="B1231" s="1233">
        <f>'Expenditures 15-22'!D127</f>
        <v>75003</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75003</v>
      </c>
      <c r="C1233" s="14" t="s">
        <v>672</v>
      </c>
      <c r="D1233" s="14" t="str">
        <f t="shared" si="18"/>
        <v>Error?</v>
      </c>
    </row>
    <row r="1234" spans="1:4" x14ac:dyDescent="0.2">
      <c r="A1234" s="55">
        <v>1173</v>
      </c>
      <c r="B1234" s="1233">
        <f>'Expenditures 15-22'!D150</f>
        <v>75003</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623283</v>
      </c>
      <c r="D1237" s="14" t="str">
        <f t="shared" si="18"/>
        <v>Error?</v>
      </c>
    </row>
    <row r="1238" spans="1:4" x14ac:dyDescent="0.2">
      <c r="A1238" s="83">
        <v>1177</v>
      </c>
      <c r="D1238" s="14" t="str">
        <f t="shared" si="18"/>
        <v>OK</v>
      </c>
    </row>
    <row r="1239" spans="1:4" x14ac:dyDescent="0.2">
      <c r="A1239" s="55">
        <v>1178</v>
      </c>
      <c r="B1239" s="1233">
        <f>'Expenditures 15-22'!E127</f>
        <v>623283</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623283</v>
      </c>
      <c r="C1241" s="14" t="s">
        <v>672</v>
      </c>
      <c r="D1241" s="14" t="str">
        <f t="shared" si="18"/>
        <v>Error?</v>
      </c>
    </row>
    <row r="1242" spans="1:4" x14ac:dyDescent="0.2">
      <c r="A1242" s="55">
        <v>1181</v>
      </c>
      <c r="B1242" s="1233">
        <f>'Expenditures 15-22'!E150</f>
        <v>623283</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419190</v>
      </c>
      <c r="D1245" s="14" t="str">
        <f t="shared" si="18"/>
        <v>Error?</v>
      </c>
    </row>
    <row r="1246" spans="1:4" x14ac:dyDescent="0.2">
      <c r="A1246" s="83">
        <v>1185</v>
      </c>
      <c r="D1246" s="14" t="str">
        <f t="shared" si="18"/>
        <v>OK</v>
      </c>
    </row>
    <row r="1247" spans="1:4" x14ac:dyDescent="0.2">
      <c r="A1247" s="55">
        <v>1186</v>
      </c>
      <c r="B1247" s="1233">
        <f>'Expenditures 15-22'!F127</f>
        <v>419190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419190</v>
      </c>
      <c r="C1249" s="14" t="s">
        <v>672</v>
      </c>
      <c r="D1249" s="14" t="str">
        <f t="shared" si="18"/>
        <v>Error?</v>
      </c>
    </row>
    <row r="1250" spans="1:4" x14ac:dyDescent="0.2">
      <c r="A1250" s="55">
        <v>1189</v>
      </c>
      <c r="B1250" s="1233">
        <f>'Expenditures 15-22'!F150</f>
        <v>419190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1191006</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1191006</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1191006</v>
      </c>
      <c r="C1258" s="14" t="s">
        <v>672</v>
      </c>
      <c r="D1258" s="14" t="str">
        <f t="shared" si="18"/>
        <v>Error?</v>
      </c>
    </row>
    <row r="1259" spans="1:4" x14ac:dyDescent="0.2">
      <c r="A1259" s="55">
        <v>1198</v>
      </c>
      <c r="B1259" s="1233">
        <f>'Expenditures 15-22'!G150</f>
        <v>1191006</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1255</v>
      </c>
      <c r="D1262" s="14" t="str">
        <f t="shared" si="18"/>
        <v>Error?</v>
      </c>
    </row>
    <row r="1263" spans="1:4" x14ac:dyDescent="0.2">
      <c r="A1263" s="83">
        <v>1202</v>
      </c>
      <c r="D1263" s="14" t="str">
        <f t="shared" si="18"/>
        <v>OK</v>
      </c>
    </row>
    <row r="1264" spans="1:4" x14ac:dyDescent="0.2">
      <c r="A1264" s="55">
        <v>1203</v>
      </c>
      <c r="B1264" s="1233">
        <f>'Expenditures 15-22'!H127</f>
        <v>1255</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1255</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1255</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2687020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2687020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2687020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2687020</v>
      </c>
      <c r="C1288" s="14" t="s">
        <v>672</v>
      </c>
      <c r="D1288" s="14" t="str">
        <f t="shared" si="19"/>
        <v>Error?</v>
      </c>
    </row>
    <row r="1289" spans="1:4" x14ac:dyDescent="0.2">
      <c r="A1289" s="55">
        <v>1228</v>
      </c>
      <c r="B1289" s="1233">
        <f>'Expenditures 15-22'!K151</f>
        <v>-654351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129385</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129385</v>
      </c>
      <c r="C1317" s="14" t="s">
        <v>672</v>
      </c>
      <c r="D1317" s="14" t="str">
        <f t="shared" si="19"/>
        <v>Error?</v>
      </c>
    </row>
    <row r="1318" spans="1:4" x14ac:dyDescent="0.2">
      <c r="A1318" s="55">
        <v>1257</v>
      </c>
      <c r="B1318" s="1233">
        <f>'Expenditures 15-22'!H168</f>
        <v>129385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129385</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129385</v>
      </c>
      <c r="C1331" s="14" t="s">
        <v>672</v>
      </c>
      <c r="D1331" s="14" t="str">
        <f t="shared" si="19"/>
        <v>Error?</v>
      </c>
    </row>
    <row r="1332" spans="1:4" x14ac:dyDescent="0.2">
      <c r="A1332" s="55">
        <v>1271</v>
      </c>
      <c r="B1332" s="1233">
        <f>'Expenditures 15-22'!K168</f>
        <v>129385</v>
      </c>
      <c r="C1332" s="14" t="s">
        <v>672</v>
      </c>
      <c r="D1332" s="14" t="str">
        <f t="shared" si="19"/>
        <v>Error?</v>
      </c>
    </row>
    <row r="1333" spans="1:4" x14ac:dyDescent="0.2">
      <c r="A1333" s="55">
        <v>1272</v>
      </c>
      <c r="B1333" s="1233">
        <f>'Expenditures 15-22'!K169</f>
        <v>435082</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1198317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1198317</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1198317</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1198317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1198317</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1198317</v>
      </c>
      <c r="C1388" s="14" t="s">
        <v>672</v>
      </c>
      <c r="D1388" s="14" t="str">
        <f t="shared" si="20"/>
        <v>Error?</v>
      </c>
    </row>
    <row r="1389" spans="1:4" x14ac:dyDescent="0.2">
      <c r="A1389" s="55">
        <v>1328</v>
      </c>
      <c r="B1389" s="1233">
        <f>'Expenditures 15-22'!K205</f>
        <v>-203965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4031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8780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102</v>
      </c>
      <c r="D1408" s="14" t="str">
        <f t="shared" si="21"/>
        <v>Error?</v>
      </c>
    </row>
    <row r="1409" spans="1:4" x14ac:dyDescent="0.2">
      <c r="A1409" s="55">
        <v>1348</v>
      </c>
      <c r="B1409" s="1233">
        <f>'Expenditures 15-22'!D218</f>
        <v>2233</v>
      </c>
      <c r="D1409" s="14" t="str">
        <f t="shared" si="21"/>
        <v>Error?</v>
      </c>
    </row>
    <row r="1410" spans="1:4" x14ac:dyDescent="0.2">
      <c r="A1410" s="55">
        <v>1349</v>
      </c>
      <c r="B1410" s="1233">
        <f>'Expenditures 15-22'!D223</f>
        <v>567120</v>
      </c>
      <c r="C1410" s="14" t="s">
        <v>672</v>
      </c>
      <c r="D1410" s="14" t="str">
        <f t="shared" si="21"/>
        <v>Error?</v>
      </c>
    </row>
    <row r="1411" spans="1:4" x14ac:dyDescent="0.2">
      <c r="A1411" s="55">
        <v>1350</v>
      </c>
      <c r="B1411" s="1233">
        <f>'Expenditures 15-22'!D226</f>
        <v>3548</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29454</v>
      </c>
      <c r="D1413" s="14" t="str">
        <f t="shared" si="21"/>
        <v>Error?</v>
      </c>
    </row>
    <row r="1414" spans="1:4" x14ac:dyDescent="0.2">
      <c r="A1414" s="55">
        <v>1353</v>
      </c>
      <c r="B1414" s="1233">
        <f>'Expenditures 15-22'!D229</f>
        <v>1872</v>
      </c>
      <c r="D1414" s="14" t="str">
        <f t="shared" si="21"/>
        <v>Error?</v>
      </c>
    </row>
    <row r="1415" spans="1:4" x14ac:dyDescent="0.2">
      <c r="A1415" s="55">
        <v>1354</v>
      </c>
      <c r="B1415" s="1233">
        <f>'Expenditures 15-22'!D230</f>
        <v>3388</v>
      </c>
      <c r="D1415" s="14" t="str">
        <f t="shared" si="21"/>
        <v>Error?</v>
      </c>
    </row>
    <row r="1416" spans="1:4" x14ac:dyDescent="0.2">
      <c r="A1416" s="55">
        <v>1355</v>
      </c>
      <c r="B1416" s="1233">
        <f>'Expenditures 15-22'!D231</f>
        <v>3779</v>
      </c>
      <c r="D1416" s="14" t="str">
        <f t="shared" si="21"/>
        <v>Error?</v>
      </c>
    </row>
    <row r="1417" spans="1:4" x14ac:dyDescent="0.2">
      <c r="A1417" s="55">
        <v>1356</v>
      </c>
      <c r="B1417" s="1233">
        <f>'Expenditures 15-22'!D232</f>
        <v>42041</v>
      </c>
      <c r="C1417" s="14" t="s">
        <v>672</v>
      </c>
      <c r="D1417" s="14" t="str">
        <f t="shared" si="21"/>
        <v>Error?</v>
      </c>
    </row>
    <row r="1418" spans="1:4" x14ac:dyDescent="0.2">
      <c r="A1418" s="55">
        <v>1357</v>
      </c>
      <c r="B1418" s="1233">
        <f>'Expenditures 15-22'!D234</f>
        <v>676</v>
      </c>
      <c r="D1418" s="14" t="str">
        <f t="shared" si="21"/>
        <v>Error?</v>
      </c>
    </row>
    <row r="1419" spans="1:4" x14ac:dyDescent="0.2">
      <c r="A1419" s="55">
        <v>1358</v>
      </c>
      <c r="B1419" s="1233">
        <f>'Expenditures 15-22'!D235</f>
        <v>1991</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2667</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3866</v>
      </c>
      <c r="D1423" s="14" t="str">
        <f t="shared" si="21"/>
        <v>Error?</v>
      </c>
    </row>
    <row r="1424" spans="1:4" x14ac:dyDescent="0.2">
      <c r="A1424" s="55">
        <v>1363</v>
      </c>
      <c r="B1424" s="1233">
        <f>'Expenditures 15-22'!D251</f>
        <v>3866</v>
      </c>
      <c r="C1424" s="14" t="s">
        <v>672</v>
      </c>
      <c r="D1424" s="14" t="str">
        <f t="shared" si="21"/>
        <v>Error?</v>
      </c>
    </row>
    <row r="1425" spans="1:4" x14ac:dyDescent="0.2">
      <c r="A1425" s="55">
        <v>1364</v>
      </c>
      <c r="B1425" s="1233">
        <f>'Expenditures 15-22'!D253</f>
        <v>40316</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40316</v>
      </c>
      <c r="C1427" s="14" t="s">
        <v>672</v>
      </c>
      <c r="D1427" s="14" t="str">
        <f t="shared" si="21"/>
        <v>Error?</v>
      </c>
    </row>
    <row r="1428" spans="1:4" x14ac:dyDescent="0.2">
      <c r="A1428" s="55">
        <v>1367</v>
      </c>
      <c r="B1428" s="1233">
        <f>'Expenditures 15-22'!D257</f>
        <v>11120</v>
      </c>
      <c r="D1428" s="14" t="str">
        <f t="shared" si="21"/>
        <v>Error?</v>
      </c>
    </row>
    <row r="1429" spans="1:4" x14ac:dyDescent="0.2">
      <c r="A1429" s="55">
        <v>1368</v>
      </c>
      <c r="B1429" s="1233">
        <f>'Expenditures 15-22'!D258</f>
        <v>38779</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86328</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34284</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170511</v>
      </c>
      <c r="C1436" s="14" t="s">
        <v>672</v>
      </c>
      <c r="D1436" s="14" t="str">
        <f t="shared" si="21"/>
        <v>Error?</v>
      </c>
    </row>
    <row r="1437" spans="1:4" x14ac:dyDescent="0.2">
      <c r="A1437" s="55">
        <v>1376</v>
      </c>
      <c r="B1437" s="1233">
        <f>'Expenditures 15-22'!D266</f>
        <v>13943</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14958</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28901</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288302</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855422</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4031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8780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102</v>
      </c>
      <c r="C1472" s="14" t="s">
        <v>672</v>
      </c>
      <c r="D1472" s="14" t="str">
        <f t="shared" si="22"/>
        <v>Error?</v>
      </c>
    </row>
    <row r="1473" spans="1:4" x14ac:dyDescent="0.2">
      <c r="A1473" s="55">
        <v>1412</v>
      </c>
      <c r="B1473" s="1233">
        <f>'Expenditures 15-22'!K218</f>
        <v>2233</v>
      </c>
      <c r="C1473" s="14" t="s">
        <v>672</v>
      </c>
      <c r="D1473" s="14" t="str">
        <f t="shared" si="22"/>
        <v>Error?</v>
      </c>
    </row>
    <row r="1474" spans="1:4" x14ac:dyDescent="0.2">
      <c r="A1474" s="55">
        <v>1413</v>
      </c>
      <c r="B1474" s="1233">
        <f>'Expenditures 15-22'!K223</f>
        <v>567120</v>
      </c>
      <c r="C1474" s="14" t="s">
        <v>672</v>
      </c>
      <c r="D1474" s="14" t="str">
        <f t="shared" si="22"/>
        <v>Error?</v>
      </c>
    </row>
    <row r="1475" spans="1:4" x14ac:dyDescent="0.2">
      <c r="A1475" s="55">
        <v>1414</v>
      </c>
      <c r="B1475" s="1233">
        <f>'Expenditures 15-22'!K226</f>
        <v>3548</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29454</v>
      </c>
      <c r="C1477" s="14" t="s">
        <v>672</v>
      </c>
      <c r="D1477" s="14" t="str">
        <f t="shared" si="22"/>
        <v>Error?</v>
      </c>
    </row>
    <row r="1478" spans="1:4" x14ac:dyDescent="0.2">
      <c r="A1478" s="55">
        <v>1417</v>
      </c>
      <c r="B1478" s="1233">
        <f>'Expenditures 15-22'!K229</f>
        <v>1872</v>
      </c>
      <c r="C1478" s="14" t="s">
        <v>672</v>
      </c>
      <c r="D1478" s="14" t="str">
        <f t="shared" si="22"/>
        <v>Error?</v>
      </c>
    </row>
    <row r="1479" spans="1:4" x14ac:dyDescent="0.2">
      <c r="A1479" s="55">
        <v>1418</v>
      </c>
      <c r="B1479" s="1233">
        <f>'Expenditures 15-22'!K230</f>
        <v>3388</v>
      </c>
      <c r="C1479" s="14" t="s">
        <v>672</v>
      </c>
      <c r="D1479" s="14" t="str">
        <f t="shared" si="22"/>
        <v>Error?</v>
      </c>
    </row>
    <row r="1480" spans="1:4" x14ac:dyDescent="0.2">
      <c r="A1480" s="55">
        <v>1419</v>
      </c>
      <c r="B1480" s="1233">
        <f>'Expenditures 15-22'!K231</f>
        <v>3779</v>
      </c>
      <c r="C1480" s="14" t="s">
        <v>672</v>
      </c>
      <c r="D1480" s="14" t="str">
        <f t="shared" si="22"/>
        <v>Error?</v>
      </c>
    </row>
    <row r="1481" spans="1:4" x14ac:dyDescent="0.2">
      <c r="A1481" s="55">
        <v>1420</v>
      </c>
      <c r="B1481" s="1233">
        <f>'Expenditures 15-22'!K232</f>
        <v>42041</v>
      </c>
      <c r="C1481" s="14" t="s">
        <v>672</v>
      </c>
      <c r="D1481" s="14" t="str">
        <f t="shared" si="22"/>
        <v>Error?</v>
      </c>
    </row>
    <row r="1482" spans="1:4" x14ac:dyDescent="0.2">
      <c r="A1482" s="55">
        <v>1421</v>
      </c>
      <c r="B1482" s="1233">
        <f>'Expenditures 15-22'!K234</f>
        <v>676</v>
      </c>
      <c r="C1482" s="14" t="s">
        <v>672</v>
      </c>
      <c r="D1482" s="14" t="str">
        <f t="shared" si="22"/>
        <v>Error?</v>
      </c>
    </row>
    <row r="1483" spans="1:4" x14ac:dyDescent="0.2">
      <c r="A1483" s="55">
        <v>1422</v>
      </c>
      <c r="B1483" s="1233">
        <f>'Expenditures 15-22'!K235</f>
        <v>1991</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2667</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3866</v>
      </c>
      <c r="C1487" s="14" t="s">
        <v>672</v>
      </c>
      <c r="D1487" s="14" t="str">
        <f t="shared" si="22"/>
        <v>Error?</v>
      </c>
    </row>
    <row r="1488" spans="1:4" x14ac:dyDescent="0.2">
      <c r="A1488" s="55">
        <v>1427</v>
      </c>
      <c r="B1488" s="1233">
        <f>'Expenditures 15-22'!K251</f>
        <v>3866</v>
      </c>
      <c r="C1488" s="14" t="s">
        <v>672</v>
      </c>
      <c r="D1488" s="14" t="str">
        <f t="shared" si="22"/>
        <v>Error?</v>
      </c>
    </row>
    <row r="1489" spans="1:4" x14ac:dyDescent="0.2">
      <c r="A1489" s="55">
        <v>1428</v>
      </c>
      <c r="B1489" s="1233">
        <f>'Expenditures 15-22'!K253</f>
        <v>40316</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40316</v>
      </c>
      <c r="C1491" s="14" t="s">
        <v>672</v>
      </c>
      <c r="D1491" s="14" t="str">
        <f t="shared" si="22"/>
        <v>Error?</v>
      </c>
    </row>
    <row r="1492" spans="1:4" x14ac:dyDescent="0.2">
      <c r="A1492" s="55">
        <v>1431</v>
      </c>
      <c r="B1492" s="1233">
        <f>'Expenditures 15-22'!K257</f>
        <v>11120</v>
      </c>
      <c r="C1492" s="14" t="s">
        <v>672</v>
      </c>
      <c r="D1492" s="14" t="str">
        <f t="shared" si="22"/>
        <v>Error?</v>
      </c>
    </row>
    <row r="1493" spans="1:4" x14ac:dyDescent="0.2">
      <c r="A1493" s="55">
        <v>1432</v>
      </c>
      <c r="B1493" s="1233">
        <f>'Expenditures 15-22'!K258</f>
        <v>38779</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86328</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34284</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170511</v>
      </c>
      <c r="C1500" s="14" t="s">
        <v>672</v>
      </c>
      <c r="D1500" s="14" t="str">
        <f t="shared" si="22"/>
        <v>Error?</v>
      </c>
    </row>
    <row r="1501" spans="1:4" x14ac:dyDescent="0.2">
      <c r="A1501" s="55">
        <v>1440</v>
      </c>
      <c r="B1501" s="1233">
        <f>'Expenditures 15-22'!K266</f>
        <v>13943</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14958</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28901</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288302</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855422</v>
      </c>
      <c r="C1517" s="14" t="s">
        <v>672</v>
      </c>
      <c r="D1517" s="14" t="str">
        <f t="shared" si="22"/>
        <v>Error?</v>
      </c>
    </row>
    <row r="1518" spans="1:4" x14ac:dyDescent="0.2">
      <c r="A1518" s="55">
        <v>1457</v>
      </c>
      <c r="B1518" s="1233">
        <f>'Expenditures 15-22'!K289</f>
        <v>-431858</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1062337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1062337</v>
      </c>
      <c r="C1535" s="14" t="s">
        <v>672</v>
      </c>
      <c r="D1535" s="14" t="str">
        <f t="shared" ref="D1535:D1598" si="23">IF(ISBLANK(B1535),"OK",IF(A1535-B1535=0,"OK","Error?"))</f>
        <v>Error?</v>
      </c>
    </row>
    <row r="1536" spans="1:4" x14ac:dyDescent="0.2">
      <c r="A1536" s="55">
        <v>1475</v>
      </c>
      <c r="B1536" s="1233">
        <f>'Expenditures 15-22'!E305</f>
        <v>1062337</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6108138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6108138</v>
      </c>
      <c r="C1547" s="14" t="s">
        <v>672</v>
      </c>
      <c r="D1547" s="14" t="str">
        <f t="shared" si="23"/>
        <v>Error?</v>
      </c>
    </row>
    <row r="1548" spans="1:4" x14ac:dyDescent="0.2">
      <c r="A1548" s="55">
        <v>1487</v>
      </c>
      <c r="B1548" s="1233">
        <f>'Expenditures 15-22'!G305</f>
        <v>6108138</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7170475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7170475</v>
      </c>
      <c r="C1559" s="14" t="s">
        <v>672</v>
      </c>
      <c r="D1559" s="14" t="str">
        <f t="shared" si="23"/>
        <v>Error?</v>
      </c>
    </row>
    <row r="1560" spans="1:4" x14ac:dyDescent="0.2">
      <c r="A1560" s="55">
        <v>1499</v>
      </c>
      <c r="B1560" s="1233">
        <f>'Expenditures 15-22'!K305</f>
        <v>7170475</v>
      </c>
      <c r="C1560" s="14" t="s">
        <v>672</v>
      </c>
      <c r="D1560" s="14" t="str">
        <f t="shared" si="23"/>
        <v>Error?</v>
      </c>
    </row>
    <row r="1561" spans="1:4" x14ac:dyDescent="0.2">
      <c r="A1561" s="55">
        <v>1500</v>
      </c>
      <c r="B1561" s="1233">
        <f>'Expenditures 15-22'!K306</f>
        <v>-7104847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16649641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15005374</v>
      </c>
      <c r="C1630" s="14" t="s">
        <v>672</v>
      </c>
      <c r="D1630" s="14" t="str">
        <f t="shared" si="24"/>
        <v>Error?</v>
      </c>
    </row>
    <row r="1631" spans="1:4" x14ac:dyDescent="0.2">
      <c r="A1631" s="55">
        <v>1570</v>
      </c>
      <c r="B1631" s="1233">
        <f>'Acct Summary 7-8'!D79</f>
        <v>3012699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2358348</v>
      </c>
      <c r="C1644" s="14" t="s">
        <v>672</v>
      </c>
      <c r="D1644" s="14" t="str">
        <f t="shared" si="24"/>
        <v>Error?</v>
      </c>
    </row>
    <row r="1645" spans="1:4" x14ac:dyDescent="0.2">
      <c r="A1645" s="55">
        <v>1584</v>
      </c>
      <c r="B1645" s="1233">
        <f>'Acct Summary 7-8'!E79</f>
        <v>901796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1336878</v>
      </c>
      <c r="C1658" s="14" t="s">
        <v>672</v>
      </c>
      <c r="D1658" s="14" t="str">
        <f t="shared" si="24"/>
        <v>Error?</v>
      </c>
    </row>
    <row r="1659" spans="1:4" x14ac:dyDescent="0.2">
      <c r="A1659" s="55">
        <v>1598</v>
      </c>
      <c r="B1659" s="1233">
        <f>'Acct Summary 7-8'!F79</f>
        <v>1542803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1338838</v>
      </c>
      <c r="C1672" s="14" t="s">
        <v>672</v>
      </c>
      <c r="D1672" s="14" t="str">
        <f t="shared" si="25"/>
        <v>Error?</v>
      </c>
    </row>
    <row r="1673" spans="1:4" x14ac:dyDescent="0.2">
      <c r="A1673" s="55">
        <v>1612</v>
      </c>
      <c r="B1673" s="1233">
        <f>'Acct Summary 7-8'!G79</f>
        <v>1094626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662768</v>
      </c>
      <c r="C1686" s="14" t="s">
        <v>672</v>
      </c>
      <c r="D1686" s="14" t="str">
        <f t="shared" si="25"/>
        <v>Error?</v>
      </c>
    </row>
    <row r="1687" spans="1:4" x14ac:dyDescent="0.2">
      <c r="A1687" s="55">
        <v>1626</v>
      </c>
      <c r="B1687" s="1233">
        <f>'Acct Summary 7-8'!H79</f>
        <v>-873738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11664968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16299171</v>
      </c>
      <c r="C1744" s="14" t="s">
        <v>672</v>
      </c>
      <c r="D1744" s="14" t="str">
        <f t="shared" si="26"/>
        <v>Error?</v>
      </c>
    </row>
    <row r="1745" spans="1:5" x14ac:dyDescent="0.2">
      <c r="A1745" s="55">
        <v>1684</v>
      </c>
      <c r="B1745" s="1233">
        <f>'Tax Sched 24'!B5</f>
        <v>1785038</v>
      </c>
      <c r="C1745" s="14" t="s">
        <v>672</v>
      </c>
      <c r="D1745" s="14" t="str">
        <f t="shared" si="26"/>
        <v>Error?</v>
      </c>
    </row>
    <row r="1746" spans="1:5" x14ac:dyDescent="0.2">
      <c r="A1746" s="55">
        <v>1685</v>
      </c>
      <c r="B1746" s="1233">
        <f>'Tax Sched 24'!B6</f>
        <v>535508</v>
      </c>
      <c r="C1746" s="14" t="s">
        <v>672</v>
      </c>
      <c r="D1746" s="14" t="str">
        <f t="shared" si="26"/>
        <v>Error?</v>
      </c>
    </row>
    <row r="1747" spans="1:5" x14ac:dyDescent="0.2">
      <c r="A1747" s="55">
        <v>1686</v>
      </c>
      <c r="B1747" s="1233">
        <f>'Tax Sched 24'!B7</f>
        <v>449392</v>
      </c>
      <c r="C1747" s="14" t="s">
        <v>672</v>
      </c>
      <c r="D1747" s="14" t="str">
        <f t="shared" si="26"/>
        <v>Error?</v>
      </c>
    </row>
    <row r="1748" spans="1:5" x14ac:dyDescent="0.2">
      <c r="A1748" s="55">
        <v>1687</v>
      </c>
      <c r="B1748" s="1233">
        <f>'Tax Sched 24'!B8</f>
        <v>186668</v>
      </c>
      <c r="C1748" s="14" t="s">
        <v>672</v>
      </c>
      <c r="D1748" s="14" t="str">
        <f t="shared" si="26"/>
        <v>Error?</v>
      </c>
    </row>
    <row r="1749" spans="1:5" x14ac:dyDescent="0.2">
      <c r="A1749" s="55">
        <v>1688</v>
      </c>
      <c r="B1749" s="1233">
        <f>'Tax Sched 24'!B10</f>
        <v>556</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553</v>
      </c>
      <c r="C1752" s="14" t="s">
        <v>672</v>
      </c>
      <c r="D1752" s="14" t="str">
        <f t="shared" si="26"/>
        <v>Error?</v>
      </c>
    </row>
    <row r="1753" spans="1:5" x14ac:dyDescent="0.2">
      <c r="A1753" s="55">
        <v>1692</v>
      </c>
      <c r="B1753" s="1233">
        <f>'Tax Sched 24'!B12</f>
        <v>106772</v>
      </c>
      <c r="C1753" s="14" t="s">
        <v>672</v>
      </c>
      <c r="D1753" s="14" t="str">
        <f t="shared" si="26"/>
        <v>Error?</v>
      </c>
    </row>
    <row r="1754" spans="1:5" x14ac:dyDescent="0.2">
      <c r="A1754" s="55">
        <v>1693</v>
      </c>
      <c r="B1754" s="1233">
        <f>'Tax Sched 24'!B14</f>
        <v>279021</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19801637</v>
      </c>
      <c r="C1759" s="14" t="s">
        <v>672</v>
      </c>
      <c r="D1759" s="14" t="str">
        <f t="shared" si="26"/>
        <v>Error?</v>
      </c>
    </row>
    <row r="1760" spans="1:5" x14ac:dyDescent="0.2">
      <c r="A1760" s="55">
        <v>1699</v>
      </c>
      <c r="B1760" s="1233">
        <f>'Tax Sched 24'!D4</f>
        <v>8037449</v>
      </c>
      <c r="C1760" s="14" t="s">
        <v>672</v>
      </c>
      <c r="D1760" s="14" t="str">
        <f t="shared" si="26"/>
        <v>Error?</v>
      </c>
    </row>
    <row r="1761" spans="1:5" x14ac:dyDescent="0.2">
      <c r="A1761" s="55">
        <v>1700</v>
      </c>
      <c r="B1761" s="1233">
        <f>'Tax Sched 24'!D5</f>
        <v>856161</v>
      </c>
      <c r="C1761" s="14" t="s">
        <v>672</v>
      </c>
      <c r="D1761" s="14" t="str">
        <f t="shared" si="26"/>
        <v>Error?</v>
      </c>
    </row>
    <row r="1762" spans="1:5" s="80" customFormat="1" x14ac:dyDescent="0.2">
      <c r="A1762" s="55">
        <v>1701</v>
      </c>
      <c r="B1762" s="1233">
        <f>'Tax Sched 24'!D6</f>
        <v>-5945</v>
      </c>
      <c r="C1762" s="14" t="s">
        <v>672</v>
      </c>
      <c r="D1762" s="14" t="str">
        <f t="shared" si="26"/>
        <v>Error?</v>
      </c>
      <c r="E1762" s="81"/>
    </row>
    <row r="1763" spans="1:5" x14ac:dyDescent="0.2">
      <c r="A1763" s="55">
        <v>1702</v>
      </c>
      <c r="B1763" s="1233">
        <f>'Tax Sched 24'!D7</f>
        <v>204936</v>
      </c>
      <c r="C1763" s="14" t="s">
        <v>672</v>
      </c>
      <c r="D1763" s="14" t="str">
        <f t="shared" si="26"/>
        <v>Error?</v>
      </c>
    </row>
    <row r="1764" spans="1:5" x14ac:dyDescent="0.2">
      <c r="A1764" s="55">
        <v>1703</v>
      </c>
      <c r="B1764" s="1233">
        <f>'Tax Sched 24'!D8</f>
        <v>101219</v>
      </c>
      <c r="C1764" s="14" t="s">
        <v>672</v>
      </c>
      <c r="D1764" s="14" t="str">
        <f t="shared" si="26"/>
        <v>Error?</v>
      </c>
    </row>
    <row r="1765" spans="1:5" x14ac:dyDescent="0.2">
      <c r="A1765" s="55">
        <v>1704</v>
      </c>
      <c r="B1765" s="1233">
        <f>'Tax Sched 24'!D10</f>
        <v>279</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276</v>
      </c>
      <c r="C1768" s="14" t="s">
        <v>672</v>
      </c>
      <c r="D1768" s="14" t="str">
        <f t="shared" si="26"/>
        <v>Error?</v>
      </c>
    </row>
    <row r="1769" spans="1:5" x14ac:dyDescent="0.2">
      <c r="A1769" s="55">
        <v>1708</v>
      </c>
      <c r="B1769" s="1233">
        <f>'Tax Sched 24'!D12</f>
        <v>45658</v>
      </c>
      <c r="C1769" s="14" t="s">
        <v>672</v>
      </c>
      <c r="D1769" s="14" t="str">
        <f t="shared" si="26"/>
        <v>Error?</v>
      </c>
    </row>
    <row r="1770" spans="1:5" x14ac:dyDescent="0.2">
      <c r="A1770" s="55">
        <v>1709</v>
      </c>
      <c r="B1770" s="1233">
        <f>'Tax Sched 24'!D14</f>
        <v>132458</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9458168</v>
      </c>
      <c r="C1775" s="14" t="s">
        <v>672</v>
      </c>
      <c r="D1775" s="14" t="str">
        <f t="shared" si="26"/>
        <v>Error?</v>
      </c>
    </row>
    <row r="1776" spans="1:5" x14ac:dyDescent="0.2">
      <c r="A1776" s="55">
        <v>1715</v>
      </c>
      <c r="B1776" s="1233">
        <f>'Tax Sched 24'!C4</f>
        <v>8261722</v>
      </c>
      <c r="D1776" s="14" t="str">
        <f t="shared" si="26"/>
        <v>Error?</v>
      </c>
    </row>
    <row r="1777" spans="1:4" x14ac:dyDescent="0.2">
      <c r="A1777" s="55">
        <v>1716</v>
      </c>
      <c r="B1777" s="1233">
        <f>'Tax Sched 24'!C5</f>
        <v>928877</v>
      </c>
      <c r="D1777" s="14" t="str">
        <f t="shared" si="26"/>
        <v>Error?</v>
      </c>
    </row>
    <row r="1778" spans="1:4" x14ac:dyDescent="0.2">
      <c r="A1778" s="55">
        <v>1717</v>
      </c>
      <c r="B1778" s="1233">
        <f>'Tax Sched 24'!C6</f>
        <v>541453</v>
      </c>
      <c r="D1778" s="14" t="str">
        <f t="shared" si="26"/>
        <v>Error?</v>
      </c>
    </row>
    <row r="1779" spans="1:4" x14ac:dyDescent="0.2">
      <c r="A1779" s="55">
        <v>1718</v>
      </c>
      <c r="B1779" s="1233">
        <f>'Tax Sched 24'!C7</f>
        <v>244456</v>
      </c>
      <c r="D1779" s="14" t="str">
        <f t="shared" si="26"/>
        <v>Error?</v>
      </c>
    </row>
    <row r="1780" spans="1:4" x14ac:dyDescent="0.2">
      <c r="A1780" s="55">
        <v>1719</v>
      </c>
      <c r="B1780" s="1233">
        <f>'Tax Sched 24'!C8</f>
        <v>85449</v>
      </c>
      <c r="D1780" s="14" t="str">
        <f t="shared" si="26"/>
        <v>Error?</v>
      </c>
    </row>
    <row r="1781" spans="1:4" x14ac:dyDescent="0.2">
      <c r="A1781" s="55">
        <v>1720</v>
      </c>
      <c r="B1781" s="1233">
        <f>'Tax Sched 24'!C10</f>
        <v>277</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277</v>
      </c>
      <c r="D1784" s="14" t="str">
        <f t="shared" si="26"/>
        <v>Error?</v>
      </c>
    </row>
    <row r="1785" spans="1:4" x14ac:dyDescent="0.2">
      <c r="A1785" s="55">
        <v>1724</v>
      </c>
      <c r="B1785" s="1233">
        <f>'Tax Sched 24'!C12</f>
        <v>61114</v>
      </c>
      <c r="D1785" s="14" t="str">
        <f t="shared" si="26"/>
        <v>Error?</v>
      </c>
    </row>
    <row r="1786" spans="1:4" x14ac:dyDescent="0.2">
      <c r="A1786" s="55">
        <v>1725</v>
      </c>
      <c r="B1786" s="1233">
        <f>'Tax Sched 24'!C14</f>
        <v>146563</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10343469</v>
      </c>
      <c r="C1791" s="14" t="s">
        <v>672</v>
      </c>
      <c r="D1791" s="14" t="str">
        <f t="shared" ref="D1791:D1854" si="27">IF(ISBLANK(B1791),"OK",IF(A1791-B1791=0,"OK","Error?"))</f>
        <v>Error?</v>
      </c>
    </row>
    <row r="1792" spans="1:4" x14ac:dyDescent="0.2">
      <c r="A1792" s="55">
        <v>1731</v>
      </c>
      <c r="B1792" s="1233">
        <f>'Tax Sched 24'!F4</f>
        <v>8653754</v>
      </c>
      <c r="C1792" s="14" t="s">
        <v>672</v>
      </c>
      <c r="D1792" s="14" t="str">
        <f t="shared" si="27"/>
        <v>Error?</v>
      </c>
    </row>
    <row r="1793" spans="1:4" x14ac:dyDescent="0.2">
      <c r="A1793" s="55">
        <v>1732</v>
      </c>
      <c r="B1793" s="1233">
        <f>'Tax Sched 24'!F5</f>
        <v>972863</v>
      </c>
      <c r="C1793" s="14" t="s">
        <v>672</v>
      </c>
      <c r="D1793" s="14" t="str">
        <f t="shared" si="27"/>
        <v>Error?</v>
      </c>
    </row>
    <row r="1794" spans="1:4" x14ac:dyDescent="0.2">
      <c r="A1794" s="55">
        <v>1733</v>
      </c>
      <c r="B1794" s="1233">
        <f>'Tax Sched 24'!F6</f>
        <v>567082</v>
      </c>
      <c r="C1794" s="14" t="s">
        <v>672</v>
      </c>
      <c r="D1794" s="14" t="str">
        <f t="shared" si="27"/>
        <v>Error?</v>
      </c>
    </row>
    <row r="1795" spans="1:4" x14ac:dyDescent="0.2">
      <c r="A1795" s="55">
        <v>1734</v>
      </c>
      <c r="B1795" s="1233">
        <f>'Tax Sched 24'!F7</f>
        <v>256002</v>
      </c>
      <c r="C1795" s="14" t="s">
        <v>672</v>
      </c>
      <c r="D1795" s="14" t="str">
        <f t="shared" si="27"/>
        <v>Error?</v>
      </c>
    </row>
    <row r="1796" spans="1:4" x14ac:dyDescent="0.2">
      <c r="A1796" s="55">
        <v>1735</v>
      </c>
      <c r="B1796" s="1233">
        <f>'Tax Sched 24'!F8</f>
        <v>89712</v>
      </c>
      <c r="C1796" s="14" t="s">
        <v>672</v>
      </c>
      <c r="D1796" s="14" t="str">
        <f t="shared" si="27"/>
        <v>Error?</v>
      </c>
    </row>
    <row r="1797" spans="1:4" x14ac:dyDescent="0.2">
      <c r="A1797" s="55">
        <v>1736</v>
      </c>
      <c r="B1797" s="1233">
        <f>'Tax Sched 24'!F10</f>
        <v>224</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224</v>
      </c>
      <c r="C1800" s="14" t="s">
        <v>672</v>
      </c>
      <c r="D1800" s="14" t="str">
        <f t="shared" si="27"/>
        <v>Error?</v>
      </c>
    </row>
    <row r="1801" spans="1:4" x14ac:dyDescent="0.2">
      <c r="A1801" s="55">
        <v>1740</v>
      </c>
      <c r="B1801" s="1233">
        <f>'Tax Sched 24'!F12</f>
        <v>64001</v>
      </c>
      <c r="C1801" s="14" t="s">
        <v>672</v>
      </c>
      <c r="D1801" s="14" t="str">
        <f t="shared" si="27"/>
        <v>Error?</v>
      </c>
    </row>
    <row r="1802" spans="1:4" x14ac:dyDescent="0.2">
      <c r="A1802" s="55">
        <v>1741</v>
      </c>
      <c r="B1802" s="1233">
        <f>'Tax Sched 24'!F14</f>
        <v>153712</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16915476</v>
      </c>
      <c r="D1808" s="14" t="str">
        <f t="shared" si="27"/>
        <v>Error?</v>
      </c>
    </row>
    <row r="1809" spans="1:4" x14ac:dyDescent="0.2">
      <c r="A1809" s="55">
        <v>1748</v>
      </c>
      <c r="B1809" s="1233">
        <f>'Tax Sched 24'!E5</f>
        <v>1901740</v>
      </c>
      <c r="D1809" s="14" t="str">
        <f t="shared" si="27"/>
        <v>Error?</v>
      </c>
    </row>
    <row r="1810" spans="1:4" x14ac:dyDescent="0.2">
      <c r="A1810" s="55">
        <v>1749</v>
      </c>
      <c r="B1810" s="1233">
        <f>'Tax Sched 24'!E6</f>
        <v>1108535</v>
      </c>
      <c r="D1810" s="14" t="str">
        <f t="shared" si="27"/>
        <v>Error?</v>
      </c>
    </row>
    <row r="1811" spans="1:4" x14ac:dyDescent="0.2">
      <c r="A1811" s="55">
        <v>1750</v>
      </c>
      <c r="B1811" s="1233">
        <f>'Tax Sched 24'!E7</f>
        <v>500458</v>
      </c>
      <c r="D1811" s="14" t="str">
        <f t="shared" si="27"/>
        <v>Error?</v>
      </c>
    </row>
    <row r="1812" spans="1:4" x14ac:dyDescent="0.2">
      <c r="A1812" s="55">
        <v>1751</v>
      </c>
      <c r="B1812" s="1233">
        <f>'Tax Sched 24'!E8</f>
        <v>175161</v>
      </c>
      <c r="D1812" s="14" t="str">
        <f t="shared" si="27"/>
        <v>Error?</v>
      </c>
    </row>
    <row r="1813" spans="1:4" x14ac:dyDescent="0.2">
      <c r="A1813" s="55">
        <v>1752</v>
      </c>
      <c r="B1813" s="1233">
        <f>'Tax Sched 24'!E10</f>
        <v>501</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501</v>
      </c>
      <c r="D1816" s="14" t="str">
        <f t="shared" si="27"/>
        <v>Error?</v>
      </c>
    </row>
    <row r="1817" spans="1:4" x14ac:dyDescent="0.2">
      <c r="A1817" s="55">
        <v>1756</v>
      </c>
      <c r="B1817" s="1233">
        <f>'Tax Sched 24'!E12</f>
        <v>125115</v>
      </c>
      <c r="D1817" s="14" t="str">
        <f t="shared" si="27"/>
        <v>Error?</v>
      </c>
    </row>
    <row r="1818" spans="1:4" x14ac:dyDescent="0.2">
      <c r="A1818" s="55">
        <v>1757</v>
      </c>
      <c r="B1818" s="1233">
        <f>'Tax Sched 24'!E14</f>
        <v>300275</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21177900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12740000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279021</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279021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279021</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2337500</v>
      </c>
      <c r="D2008" s="14" t="str">
        <f t="shared" si="30"/>
        <v>Error?</v>
      </c>
    </row>
    <row r="2009" spans="1:4" x14ac:dyDescent="0.2">
      <c r="A2009" s="55">
        <v>1948</v>
      </c>
      <c r="B2009" s="1233">
        <f>'Cap Outlay Deprec 27'!C8</f>
        <v>27310339</v>
      </c>
      <c r="D2009" s="14" t="str">
        <f t="shared" si="30"/>
        <v>Error?</v>
      </c>
    </row>
    <row r="2010" spans="1:4" x14ac:dyDescent="0.2">
      <c r="A2010" s="55">
        <v>1949</v>
      </c>
      <c r="B2010" s="1233">
        <f>'Cap Outlay Deprec 27'!C10</f>
        <v>1055656</v>
      </c>
      <c r="D2010" s="14" t="str">
        <f t="shared" si="30"/>
        <v>Error?</v>
      </c>
    </row>
    <row r="2011" spans="1:4" x14ac:dyDescent="0.2">
      <c r="A2011" s="55">
        <v>1950</v>
      </c>
      <c r="B2011" s="1233">
        <f>'Cap Outlay Deprec 27'!C12</f>
        <v>4891816</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37168300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5248155</v>
      </c>
      <c r="D2015" s="14" t="str">
        <f t="shared" si="30"/>
        <v>Error?</v>
      </c>
    </row>
    <row r="2016" spans="1:4" x14ac:dyDescent="0.2">
      <c r="A2016" s="55">
        <v>1955</v>
      </c>
      <c r="B2016" s="1233">
        <f>'Cap Outlay Deprec 27'!D10</f>
        <v>24074</v>
      </c>
      <c r="D2016" s="14" t="str">
        <f t="shared" si="30"/>
        <v>Error?</v>
      </c>
    </row>
    <row r="2017" spans="1:4" x14ac:dyDescent="0.2">
      <c r="A2017" s="55">
        <v>1956</v>
      </c>
      <c r="B2017" s="1233">
        <f>'Cap Outlay Deprec 27'!D12</f>
        <v>748883</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9197564</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1572989</v>
      </c>
      <c r="C2025" s="14" t="s">
        <v>672</v>
      </c>
      <c r="D2025" s="14" t="str">
        <f t="shared" si="30"/>
        <v>Error?</v>
      </c>
    </row>
    <row r="2026" spans="1:4" x14ac:dyDescent="0.2">
      <c r="A2026" s="55">
        <v>1965</v>
      </c>
      <c r="B2026" s="1233">
        <f>'Cap Outlay Deprec 27'!F5</f>
        <v>2337500</v>
      </c>
      <c r="C2026" s="14" t="s">
        <v>672</v>
      </c>
      <c r="D2026" s="14" t="str">
        <f t="shared" si="30"/>
        <v>Error?</v>
      </c>
    </row>
    <row r="2027" spans="1:4" x14ac:dyDescent="0.2">
      <c r="A2027" s="55">
        <v>1966</v>
      </c>
      <c r="B2027" s="1233">
        <f>'Cap Outlay Deprec 27'!F8</f>
        <v>32558494</v>
      </c>
      <c r="C2027" s="14" t="s">
        <v>672</v>
      </c>
      <c r="D2027" s="14" t="str">
        <f t="shared" si="30"/>
        <v>Error?</v>
      </c>
    </row>
    <row r="2028" spans="1:4" x14ac:dyDescent="0.2">
      <c r="A2028" s="55">
        <v>1967</v>
      </c>
      <c r="B2028" s="1233">
        <f>'Cap Outlay Deprec 27'!F10</f>
        <v>1079730</v>
      </c>
      <c r="C2028" s="14" t="s">
        <v>672</v>
      </c>
      <c r="D2028" s="14" t="str">
        <f t="shared" si="30"/>
        <v>Error?</v>
      </c>
    </row>
    <row r="2029" spans="1:4" x14ac:dyDescent="0.2">
      <c r="A2029" s="55">
        <v>1968</v>
      </c>
      <c r="B2029" s="1233">
        <f>'Cap Outlay Deprec 27'!F12</f>
        <v>5640699</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44792875</v>
      </c>
      <c r="C2031" s="14" t="s">
        <v>672</v>
      </c>
      <c r="D2031" s="14" t="str">
        <f t="shared" si="30"/>
        <v>Error?</v>
      </c>
    </row>
    <row r="2032" spans="1:4" x14ac:dyDescent="0.2">
      <c r="A2032" s="83">
        <v>1971</v>
      </c>
      <c r="D2032" s="14" t="str">
        <f t="shared" si="30"/>
        <v>OK</v>
      </c>
    </row>
    <row r="2033" spans="1:4" x14ac:dyDescent="0.2">
      <c r="A2033" s="55">
        <v>1972</v>
      </c>
      <c r="B2033" s="1233">
        <f>'Cap Outlay Deprec 27'!H8</f>
        <v>14953524</v>
      </c>
      <c r="D2033" s="14" t="str">
        <f t="shared" si="30"/>
        <v>Error?</v>
      </c>
    </row>
    <row r="2034" spans="1:4" x14ac:dyDescent="0.2">
      <c r="A2034" s="55">
        <v>1973</v>
      </c>
      <c r="B2034" s="1233">
        <f>'Cap Outlay Deprec 27'!H10</f>
        <v>585186</v>
      </c>
      <c r="D2034" s="14" t="str">
        <f t="shared" si="30"/>
        <v>Error?</v>
      </c>
    </row>
    <row r="2035" spans="1:4" x14ac:dyDescent="0.2">
      <c r="A2035" s="55">
        <v>1974</v>
      </c>
      <c r="B2035" s="1233">
        <f>'Cap Outlay Deprec 27'!H12</f>
        <v>3783942</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19322652</v>
      </c>
      <c r="C2037" s="14" t="s">
        <v>672</v>
      </c>
      <c r="D2037" s="14" t="str">
        <f t="shared" si="30"/>
        <v>Error?</v>
      </c>
    </row>
    <row r="2038" spans="1:4" x14ac:dyDescent="0.2">
      <c r="A2038" s="83">
        <v>1977</v>
      </c>
      <c r="D2038" s="14" t="str">
        <f t="shared" si="30"/>
        <v>OK</v>
      </c>
    </row>
    <row r="2039" spans="1:4" x14ac:dyDescent="0.2">
      <c r="A2039" s="55">
        <v>1978</v>
      </c>
      <c r="B2039" s="1233">
        <f>'Cap Outlay Deprec 27'!I8</f>
        <v>651170</v>
      </c>
      <c r="D2039" s="14" t="str">
        <f t="shared" si="30"/>
        <v>Error?</v>
      </c>
    </row>
    <row r="2040" spans="1:4" x14ac:dyDescent="0.2">
      <c r="A2040" s="55">
        <v>1979</v>
      </c>
      <c r="B2040" s="1233">
        <f>'Cap Outlay Deprec 27'!I10</f>
        <v>53987</v>
      </c>
      <c r="D2040" s="14" t="str">
        <f t="shared" si="30"/>
        <v>Error?</v>
      </c>
    </row>
    <row r="2041" spans="1:4" x14ac:dyDescent="0.2">
      <c r="A2041" s="55">
        <v>1980</v>
      </c>
      <c r="B2041" s="1233">
        <f>'Cap Outlay Deprec 27'!I12</f>
        <v>564070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1269227</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15604694</v>
      </c>
      <c r="C2051" s="14" t="s">
        <v>672</v>
      </c>
      <c r="D2051" s="14" t="str">
        <f t="shared" si="31"/>
        <v>Error?</v>
      </c>
    </row>
    <row r="2052" spans="1:4" x14ac:dyDescent="0.2">
      <c r="A2052" s="55">
        <v>1991</v>
      </c>
      <c r="B2052" s="1233">
        <f>'Cap Outlay Deprec 27'!K10</f>
        <v>639173</v>
      </c>
      <c r="C2052" s="14" t="s">
        <v>672</v>
      </c>
      <c r="D2052" s="14" t="str">
        <f t="shared" si="31"/>
        <v>Error?</v>
      </c>
    </row>
    <row r="2053" spans="1:4" x14ac:dyDescent="0.2">
      <c r="A2053" s="55">
        <v>1992</v>
      </c>
      <c r="B2053" s="1233">
        <f>'Cap Outlay Deprec 27'!K12</f>
        <v>4348012</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20591879</v>
      </c>
      <c r="C2055" s="14" t="s">
        <v>672</v>
      </c>
      <c r="D2055" s="14" t="str">
        <f t="shared" si="31"/>
        <v>Error?</v>
      </c>
    </row>
    <row r="2056" spans="1:4" x14ac:dyDescent="0.2">
      <c r="A2056" s="55">
        <v>1995</v>
      </c>
      <c r="B2056" s="1233">
        <f>'Cap Outlay Deprec 27'!L5</f>
        <v>2337500</v>
      </c>
      <c r="C2056" s="14" t="s">
        <v>672</v>
      </c>
      <c r="D2056" s="14" t="str">
        <f t="shared" si="31"/>
        <v>Error?</v>
      </c>
    </row>
    <row r="2057" spans="1:4" x14ac:dyDescent="0.2">
      <c r="A2057" s="55">
        <v>1996</v>
      </c>
      <c r="B2057" s="1233">
        <f>'Cap Outlay Deprec 27'!L8</f>
        <v>16953800</v>
      </c>
      <c r="C2057" s="14" t="s">
        <v>672</v>
      </c>
      <c r="D2057" s="14" t="str">
        <f t="shared" si="31"/>
        <v>Error?</v>
      </c>
    </row>
    <row r="2058" spans="1:4" x14ac:dyDescent="0.2">
      <c r="A2058" s="55">
        <v>1997</v>
      </c>
      <c r="B2058" s="1233">
        <f>'Cap Outlay Deprec 27'!L10</f>
        <v>440557</v>
      </c>
      <c r="C2058" s="14" t="s">
        <v>672</v>
      </c>
      <c r="D2058" s="14" t="str">
        <f t="shared" si="31"/>
        <v>Error?</v>
      </c>
    </row>
    <row r="2059" spans="1:4" x14ac:dyDescent="0.2">
      <c r="A2059" s="55">
        <v>1998</v>
      </c>
      <c r="B2059" s="1233">
        <f>'Cap Outlay Deprec 27'!L12</f>
        <v>1292687</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24200996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1782872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1812018</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16543553</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18642011</v>
      </c>
      <c r="C2551" s="14" t="s">
        <v>672</v>
      </c>
      <c r="D2551" s="14" t="str">
        <f t="shared" si="38"/>
        <v>Error?</v>
      </c>
    </row>
    <row r="2552" spans="1:4" x14ac:dyDescent="0.2">
      <c r="A2552" s="83">
        <v>2491</v>
      </c>
      <c r="D2552" s="14" t="str">
        <f t="shared" si="38"/>
        <v>OK</v>
      </c>
    </row>
    <row r="2553" spans="1:4" x14ac:dyDescent="0.2">
      <c r="A2553" s="55">
        <v>2492</v>
      </c>
      <c r="B2553" s="1233">
        <f>'Acct Summary 7-8'!C6</f>
        <v>1126205</v>
      </c>
      <c r="C2553" s="14" t="s">
        <v>672</v>
      </c>
      <c r="D2553" s="14" t="str">
        <f t="shared" si="38"/>
        <v>Error?</v>
      </c>
    </row>
    <row r="2554" spans="1:4" x14ac:dyDescent="0.2">
      <c r="A2554" s="55">
        <v>2493</v>
      </c>
      <c r="B2554" s="1233">
        <f>'Acct Summary 7-8'!C7</f>
        <v>328459</v>
      </c>
      <c r="C2554" s="14" t="s">
        <v>672</v>
      </c>
      <c r="D2554" s="14" t="str">
        <f t="shared" si="38"/>
        <v>Error?</v>
      </c>
    </row>
    <row r="2555" spans="1:4" x14ac:dyDescent="0.2">
      <c r="A2555" s="55">
        <v>2494</v>
      </c>
      <c r="B2555" s="1233">
        <f>'Acct Summary 7-8'!C8</f>
        <v>20096675</v>
      </c>
      <c r="C2555" s="14" t="s">
        <v>672</v>
      </c>
      <c r="D2555" s="14" t="str">
        <f t="shared" si="38"/>
        <v>Error?</v>
      </c>
    </row>
    <row r="2556" spans="1:4" x14ac:dyDescent="0.2">
      <c r="A2556" s="55">
        <v>2495</v>
      </c>
      <c r="B2556" s="1233">
        <f>'Acct Summary 7-8'!C12</f>
        <v>12182337</v>
      </c>
      <c r="C2556" s="14" t="s">
        <v>672</v>
      </c>
      <c r="D2556" s="14" t="str">
        <f t="shared" si="38"/>
        <v>Error?</v>
      </c>
    </row>
    <row r="2557" spans="1:4" x14ac:dyDescent="0.2">
      <c r="A2557" s="55">
        <v>2496</v>
      </c>
      <c r="B2557" s="1233">
        <f>'Acct Summary 7-8'!C13</f>
        <v>4646587</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1812018</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18640942</v>
      </c>
      <c r="C2561" s="14" t="s">
        <v>672</v>
      </c>
      <c r="D2561" s="14" t="str">
        <f t="shared" si="39"/>
        <v>Error?</v>
      </c>
    </row>
    <row r="2562" spans="1:4" x14ac:dyDescent="0.2">
      <c r="A2562" s="55">
        <v>2501</v>
      </c>
      <c r="B2562" s="1233">
        <f>'Acct Summary 7-8'!C20</f>
        <v>1455733</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2032669</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2032669</v>
      </c>
      <c r="C2568" s="14" t="s">
        <v>672</v>
      </c>
      <c r="D2568" s="14" t="str">
        <f t="shared" si="39"/>
        <v>Error?</v>
      </c>
    </row>
    <row r="2569" spans="1:4" x14ac:dyDescent="0.2">
      <c r="A2569" s="55">
        <v>2508</v>
      </c>
      <c r="B2569" s="1233">
        <f>'Acct Summary 7-8'!D13</f>
        <v>2687020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2687020</v>
      </c>
      <c r="C2573" s="14" t="s">
        <v>672</v>
      </c>
      <c r="D2573" s="14" t="str">
        <f t="shared" si="39"/>
        <v>Error?</v>
      </c>
    </row>
    <row r="2574" spans="1:4" x14ac:dyDescent="0.2">
      <c r="A2574" s="55">
        <v>2513</v>
      </c>
      <c r="B2574" s="1233">
        <f>'Acct Summary 7-8'!D20</f>
        <v>-654351</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624652</v>
      </c>
      <c r="C2591" s="14" t="s">
        <v>672</v>
      </c>
      <c r="D2591" s="14" t="str">
        <f t="shared" si="39"/>
        <v>Error?</v>
      </c>
    </row>
    <row r="2592" spans="1:4" x14ac:dyDescent="0.2">
      <c r="A2592" s="83">
        <v>2531</v>
      </c>
      <c r="D2592" s="14" t="str">
        <f t="shared" si="39"/>
        <v>OK</v>
      </c>
    </row>
    <row r="2593" spans="1:4" x14ac:dyDescent="0.2">
      <c r="A2593" s="55">
        <v>2532</v>
      </c>
      <c r="B2593" s="1233">
        <f>'Acct Summary 7-8'!F6</f>
        <v>369700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994352</v>
      </c>
      <c r="C2595" s="14" t="s">
        <v>672</v>
      </c>
      <c r="D2595" s="14" t="str">
        <f t="shared" si="39"/>
        <v>Error?</v>
      </c>
    </row>
    <row r="2596" spans="1:4" x14ac:dyDescent="0.2">
      <c r="A2596" s="55">
        <v>2535</v>
      </c>
      <c r="B2596" s="1233">
        <f>'Acct Summary 7-8'!F13</f>
        <v>1198317</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1198317</v>
      </c>
      <c r="C2600" s="14" t="s">
        <v>672</v>
      </c>
      <c r="D2600" s="14" t="str">
        <f t="shared" si="39"/>
        <v>Error?</v>
      </c>
    </row>
    <row r="2601" spans="1:4" x14ac:dyDescent="0.2">
      <c r="A2601" s="55">
        <v>2540</v>
      </c>
      <c r="B2601" s="1233">
        <f>'Acct Summary 7-8'!F20</f>
        <v>-203965</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423564</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423564</v>
      </c>
      <c r="C2606" s="14" t="s">
        <v>672</v>
      </c>
      <c r="D2606" s="14" t="str">
        <f t="shared" si="39"/>
        <v>Error?</v>
      </c>
    </row>
    <row r="2607" spans="1:4" x14ac:dyDescent="0.2">
      <c r="A2607" s="55">
        <v>2546</v>
      </c>
      <c r="B2607" s="1233">
        <f>'Acct Summary 7-8'!G12</f>
        <v>567120</v>
      </c>
      <c r="C2607" s="14" t="s">
        <v>672</v>
      </c>
      <c r="D2607" s="14" t="str">
        <f t="shared" si="39"/>
        <v>Error?</v>
      </c>
    </row>
    <row r="2608" spans="1:4" x14ac:dyDescent="0.2">
      <c r="A2608" s="55">
        <v>2547</v>
      </c>
      <c r="B2608" s="1233">
        <f>'Acct Summary 7-8'!G13</f>
        <v>288302</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855422</v>
      </c>
      <c r="C2612" s="14" t="s">
        <v>672</v>
      </c>
      <c r="D2612" s="14" t="str">
        <f t="shared" si="39"/>
        <v>Error?</v>
      </c>
    </row>
    <row r="2613" spans="1:4" x14ac:dyDescent="0.2">
      <c r="A2613" s="55">
        <v>2552</v>
      </c>
      <c r="B2613" s="1233">
        <f>'Acct Summary 7-8'!G20</f>
        <v>-431858</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564467</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564467</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129385</v>
      </c>
      <c r="C2634" s="14" t="s">
        <v>672</v>
      </c>
      <c r="D2634" s="14" t="str">
        <f t="shared" si="40"/>
        <v>Error?</v>
      </c>
    </row>
    <row r="2635" spans="1:4" x14ac:dyDescent="0.2">
      <c r="A2635" s="55">
        <v>2574</v>
      </c>
      <c r="B2635" s="1233">
        <f>'Acct Summary 7-8'!E17</f>
        <v>129385</v>
      </c>
      <c r="C2635" s="14" t="s">
        <v>672</v>
      </c>
      <c r="D2635" s="14" t="str">
        <f t="shared" si="40"/>
        <v>Error?</v>
      </c>
    </row>
    <row r="2636" spans="1:4" x14ac:dyDescent="0.2">
      <c r="A2636" s="55">
        <v>2575</v>
      </c>
      <c r="B2636" s="1233">
        <f>'Acct Summary 7-8'!E20</f>
        <v>435082</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65628</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65628</v>
      </c>
      <c r="C2658" s="14" t="s">
        <v>672</v>
      </c>
      <c r="D2658" s="14" t="str">
        <f t="shared" si="40"/>
        <v>Error?</v>
      </c>
    </row>
    <row r="2659" spans="1:4" x14ac:dyDescent="0.2">
      <c r="A2659" s="55">
        <v>2598</v>
      </c>
      <c r="B2659" s="1233">
        <f>'Acct Summary 7-8'!H13</f>
        <v>7170475</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7170475</v>
      </c>
      <c r="C2661" s="14" t="s">
        <v>672</v>
      </c>
      <c r="D2661" s="14" t="str">
        <f t="shared" si="40"/>
        <v>Error?</v>
      </c>
    </row>
    <row r="2662" spans="1:4" x14ac:dyDescent="0.2">
      <c r="A2662" s="55">
        <v>2601</v>
      </c>
      <c r="B2662" s="1233">
        <f>'Acct Summary 7-8'!H20</f>
        <v>-7104847</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29146</v>
      </c>
      <c r="C2789" s="14" t="s">
        <v>672</v>
      </c>
      <c r="D2789" s="14" t="str">
        <f t="shared" si="42"/>
        <v>Error?</v>
      </c>
    </row>
    <row r="2790" spans="1:4" x14ac:dyDescent="0.2">
      <c r="A2790" s="55">
        <v>2729</v>
      </c>
      <c r="B2790" s="1233">
        <f>'Expenditures 15-22'!E102</f>
        <v>29146</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3176452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220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348606</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348826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15793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220</v>
      </c>
      <c r="D2908" s="14" t="str">
        <f t="shared" si="44"/>
        <v>Error?</v>
      </c>
    </row>
    <row r="2909" spans="1:4" x14ac:dyDescent="0.2">
      <c r="A2909" s="83">
        <v>2848</v>
      </c>
      <c r="D2909" s="14" t="str">
        <f t="shared" si="44"/>
        <v>OK</v>
      </c>
    </row>
    <row r="2910" spans="1:4" x14ac:dyDescent="0.2">
      <c r="A2910" s="55">
        <v>2849</v>
      </c>
      <c r="B2910" s="1233">
        <f>'Assets-Liab 5-6'!I34</f>
        <v>220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348606</v>
      </c>
      <c r="D2912" s="14" t="str">
        <f t="shared" si="44"/>
        <v>Error?</v>
      </c>
    </row>
    <row r="2913" spans="1:4" x14ac:dyDescent="0.2">
      <c r="A2913" s="55">
        <v>2852</v>
      </c>
      <c r="B2913" s="1233">
        <f>'Assets-Liab 5-6'!I41</f>
        <v>348826</v>
      </c>
      <c r="C2913" s="14" t="s">
        <v>672</v>
      </c>
      <c r="D2913" s="14" t="str">
        <f t="shared" si="44"/>
        <v>Error?</v>
      </c>
    </row>
    <row r="2914" spans="1:4" x14ac:dyDescent="0.2">
      <c r="A2914" s="55">
        <v>2853</v>
      </c>
      <c r="B2914" s="1233">
        <f>'Assets-Liab 5-6'!L33</f>
        <v>15793</v>
      </c>
      <c r="D2914" s="14" t="str">
        <f t="shared" si="44"/>
        <v>Error?</v>
      </c>
    </row>
    <row r="2915" spans="1:4" x14ac:dyDescent="0.2">
      <c r="A2915" s="83">
        <v>2854</v>
      </c>
      <c r="D2915" s="14" t="str">
        <f t="shared" si="44"/>
        <v>OK</v>
      </c>
    </row>
    <row r="2916" spans="1:4" x14ac:dyDescent="0.2">
      <c r="A2916" s="55">
        <v>2855</v>
      </c>
      <c r="B2916" s="1233">
        <f>'Assets-Liab 5-6'!L34</f>
        <v>15793</v>
      </c>
      <c r="C2916" s="14" t="s">
        <v>672</v>
      </c>
      <c r="D2916" s="14" t="str">
        <f t="shared" si="44"/>
        <v>Error?</v>
      </c>
    </row>
    <row r="2917" spans="1:4" x14ac:dyDescent="0.2">
      <c r="A2917" s="55">
        <v>2856</v>
      </c>
      <c r="B2917" s="1233">
        <f>'Assets-Liab 5-6'!L41</f>
        <v>15793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29146</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1782872</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1812018</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607432</v>
      </c>
      <c r="D3055" s="14" t="str">
        <f t="shared" si="46"/>
        <v>Error?</v>
      </c>
    </row>
    <row r="3056" spans="1:4" x14ac:dyDescent="0.2">
      <c r="A3056" s="55">
        <v>2995</v>
      </c>
      <c r="B3056" s="1233">
        <f>'Expenditures 15-22'!D10</f>
        <v>122173</v>
      </c>
      <c r="D3056" s="14" t="str">
        <f t="shared" si="46"/>
        <v>Error?</v>
      </c>
    </row>
    <row r="3057" spans="1:4" x14ac:dyDescent="0.2">
      <c r="A3057" s="55">
        <v>2996</v>
      </c>
      <c r="B3057" s="1233">
        <f>'Expenditures 15-22'!E10</f>
        <v>13541</v>
      </c>
      <c r="D3057" s="14" t="str">
        <f t="shared" si="46"/>
        <v>Error?</v>
      </c>
    </row>
    <row r="3058" spans="1:4" x14ac:dyDescent="0.2">
      <c r="A3058" s="55">
        <v>2997</v>
      </c>
      <c r="B3058" s="1233">
        <f>'Expenditures 15-22'!F10</f>
        <v>10811</v>
      </c>
      <c r="D3058" s="14" t="str">
        <f t="shared" si="46"/>
        <v>Error?</v>
      </c>
    </row>
    <row r="3059" spans="1:4" x14ac:dyDescent="0.2">
      <c r="A3059" s="55">
        <v>2998</v>
      </c>
      <c r="B3059" s="1233">
        <f>'Expenditures 15-22'!G10</f>
        <v>30000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793957</v>
      </c>
      <c r="C3062" s="14" t="s">
        <v>672</v>
      </c>
      <c r="D3062" s="14" t="str">
        <f t="shared" si="46"/>
        <v>Error?</v>
      </c>
    </row>
    <row r="3063" spans="1:4" x14ac:dyDescent="0.2">
      <c r="A3063" s="83">
        <v>3002</v>
      </c>
      <c r="D3063" s="14" t="str">
        <f t="shared" si="46"/>
        <v>OK</v>
      </c>
    </row>
    <row r="3064" spans="1:4" x14ac:dyDescent="0.2">
      <c r="A3064" s="55">
        <v>3003</v>
      </c>
      <c r="B3064" s="1233">
        <f>'Expenditures 15-22'!D213</f>
        <v>21002</v>
      </c>
      <c r="D3064" s="14" t="str">
        <f t="shared" si="46"/>
        <v>Error?</v>
      </c>
    </row>
    <row r="3065" spans="1:4" x14ac:dyDescent="0.2">
      <c r="A3065" s="55">
        <v>3004</v>
      </c>
      <c r="B3065" s="1233">
        <f>'Expenditures 15-22'!K213</f>
        <v>21002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124085</v>
      </c>
      <c r="C3225" s="14" t="s">
        <v>672</v>
      </c>
      <c r="D3225" s="14" t="str">
        <f t="shared" si="49"/>
        <v>Error?</v>
      </c>
    </row>
    <row r="3226" spans="1:4" x14ac:dyDescent="0.2">
      <c r="A3226" s="55">
        <v>3165</v>
      </c>
      <c r="B3226" s="1233">
        <f>'Acct Summary 7-8'!I8</f>
        <v>124085</v>
      </c>
      <c r="C3226" s="14" t="s">
        <v>672</v>
      </c>
      <c r="D3226" s="14" t="str">
        <f t="shared" si="49"/>
        <v>Error?</v>
      </c>
    </row>
    <row r="3227" spans="1:4" x14ac:dyDescent="0.2">
      <c r="A3227" s="55">
        <v>3166</v>
      </c>
      <c r="B3227" s="1233">
        <f>'Acct Summary 7-8'!I20</f>
        <v>124085</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3100000</v>
      </c>
      <c r="C3231" s="14" t="s">
        <v>672</v>
      </c>
      <c r="D3231" s="14" t="str">
        <f t="shared" si="49"/>
        <v>Error?</v>
      </c>
    </row>
    <row r="3232" spans="1:4" x14ac:dyDescent="0.2">
      <c r="A3232" s="55">
        <v>3171</v>
      </c>
      <c r="B3232" s="1233">
        <f>'Acct Summary 7-8'!C77</f>
        <v>-3100000</v>
      </c>
      <c r="C3232" s="14" t="s">
        <v>672</v>
      </c>
      <c r="D3232" s="14" t="str">
        <f t="shared" si="49"/>
        <v>Error?</v>
      </c>
    </row>
    <row r="3233" spans="1:4" x14ac:dyDescent="0.2">
      <c r="A3233" s="55">
        <v>3172</v>
      </c>
      <c r="B3233" s="1233">
        <f>'Acct Summary 7-8'!C78</f>
        <v>-1644267</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3100000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3100000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-654351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-203965</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-431858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435082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19643553</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19643553</v>
      </c>
      <c r="C3299" s="14" t="s">
        <v>672</v>
      </c>
      <c r="D3299" s="14" t="str">
        <f t="shared" si="50"/>
        <v>Error?</v>
      </c>
    </row>
    <row r="3300" spans="1:4" x14ac:dyDescent="0.2">
      <c r="A3300" s="55">
        <v>3239</v>
      </c>
      <c r="B3300" s="1233">
        <f>'Acct Summary 7-8'!H78</f>
        <v>12538706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13552437</v>
      </c>
      <c r="C3317" s="14" t="s">
        <v>672</v>
      </c>
      <c r="D3317" s="14" t="str">
        <f t="shared" si="50"/>
        <v>Error?</v>
      </c>
    </row>
    <row r="3318" spans="1:4" x14ac:dyDescent="0.2">
      <c r="A3318" s="55">
        <v>3257</v>
      </c>
      <c r="B3318" s="1233">
        <f>'Acct Summary 7-8'!I76</f>
        <v>16692908</v>
      </c>
      <c r="C3318" s="14" t="s">
        <v>672</v>
      </c>
      <c r="D3318" s="14" t="str">
        <f t="shared" si="50"/>
        <v>Error?</v>
      </c>
    </row>
    <row r="3319" spans="1:4" x14ac:dyDescent="0.2">
      <c r="A3319" s="55">
        <v>3258</v>
      </c>
      <c r="B3319" s="1233">
        <f>'Acct Summary 7-8'!I77</f>
        <v>-3140471</v>
      </c>
      <c r="C3319" s="14" t="s">
        <v>672</v>
      </c>
      <c r="D3319" s="14" t="str">
        <f t="shared" si="50"/>
        <v>Error?</v>
      </c>
    </row>
    <row r="3320" spans="1:4" x14ac:dyDescent="0.2">
      <c r="A3320" s="55">
        <v>3259</v>
      </c>
      <c r="B3320" s="1233">
        <f>'Acct Summary 7-8'!I78</f>
        <v>-3016386</v>
      </c>
      <c r="C3320" s="14" t="s">
        <v>672</v>
      </c>
      <c r="D3320" s="14" t="str">
        <f t="shared" si="50"/>
        <v>Error?</v>
      </c>
    </row>
    <row r="3321" spans="1:4" x14ac:dyDescent="0.2">
      <c r="A3321" s="55">
        <v>3260</v>
      </c>
      <c r="B3321" s="1233">
        <f>'Acct Summary 7-8'!I79</f>
        <v>3364992</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348606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979328</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181533</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4488</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3388</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100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435</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1169896</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480646</v>
      </c>
      <c r="D3387" s="14" t="str">
        <f t="shared" si="51"/>
        <v>Error?</v>
      </c>
    </row>
    <row r="3388" spans="1:4" x14ac:dyDescent="0.2">
      <c r="A3388" s="55">
        <v>3327</v>
      </c>
      <c r="B3388" s="1233">
        <f>'Expenditures 15-22'!D211</f>
        <v>50326</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480646</v>
      </c>
      <c r="C3390" s="14" t="s">
        <v>672</v>
      </c>
      <c r="D3390" s="14" t="str">
        <f t="shared" si="51"/>
        <v>Error?</v>
      </c>
    </row>
    <row r="3391" spans="1:4" x14ac:dyDescent="0.2">
      <c r="A3391" s="55">
        <v>3330</v>
      </c>
      <c r="B3391" s="1233">
        <f>'Expenditures 15-22'!K211</f>
        <v>50326</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16938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15793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158958</v>
      </c>
      <c r="C3446" s="14" t="s">
        <v>672</v>
      </c>
      <c r="D3446" s="14" t="str">
        <f t="shared" si="52"/>
        <v>Error?</v>
      </c>
    </row>
    <row r="3447" spans="1:4" x14ac:dyDescent="0.2">
      <c r="A3447" s="55">
        <v>3386</v>
      </c>
      <c r="B3447" s="1233">
        <f>'Tax Sched 24'!D16</f>
        <v>85677</v>
      </c>
      <c r="C3447" s="14" t="s">
        <v>672</v>
      </c>
      <c r="D3447" s="14" t="str">
        <f t="shared" si="52"/>
        <v>Error?</v>
      </c>
    </row>
    <row r="3448" spans="1:4" x14ac:dyDescent="0.2">
      <c r="A3448" s="55">
        <v>3387</v>
      </c>
      <c r="B3448" s="1233">
        <f>'Tax Sched 24'!C16</f>
        <v>73281</v>
      </c>
      <c r="D3448" s="14" t="str">
        <f t="shared" si="52"/>
        <v>Error?</v>
      </c>
    </row>
    <row r="3449" spans="1:4" x14ac:dyDescent="0.2">
      <c r="A3449" s="55">
        <v>3388</v>
      </c>
      <c r="B3449" s="1233">
        <f>'Tax Sched 24'!F16</f>
        <v>76857</v>
      </c>
      <c r="C3449" s="14" t="s">
        <v>672</v>
      </c>
      <c r="D3449" s="14" t="str">
        <f t="shared" si="52"/>
        <v>Error?</v>
      </c>
    </row>
    <row r="3450" spans="1:4" x14ac:dyDescent="0.2">
      <c r="A3450" s="55">
        <v>3389</v>
      </c>
      <c r="B3450" s="1233">
        <f>'Tax Sched 24'!E16</f>
        <v>150138</v>
      </c>
      <c r="D3450" s="14" t="str">
        <f t="shared" si="52"/>
        <v>Error?</v>
      </c>
    </row>
    <row r="3451" spans="1:4" x14ac:dyDescent="0.2">
      <c r="A3451" s="55">
        <v>3390</v>
      </c>
      <c r="B3451" s="1233">
        <f>'Cap Outlay Deprec 27'!C15</f>
        <v>1572989</v>
      </c>
      <c r="D3451" s="14" t="str">
        <f t="shared" si="52"/>
        <v>Error?</v>
      </c>
    </row>
    <row r="3452" spans="1:4" x14ac:dyDescent="0.2">
      <c r="A3452" s="55">
        <v>3391</v>
      </c>
      <c r="B3452" s="1233">
        <f>'Cap Outlay Deprec 27'!D15</f>
        <v>3176452</v>
      </c>
      <c r="D3452" s="14" t="str">
        <f t="shared" si="52"/>
        <v>Error?</v>
      </c>
    </row>
    <row r="3453" spans="1:4" x14ac:dyDescent="0.2">
      <c r="A3453" s="55">
        <v>3392</v>
      </c>
      <c r="B3453" s="1233">
        <f>'Cap Outlay Deprec 27'!E15</f>
        <v>1572989</v>
      </c>
      <c r="D3453" s="14" t="str">
        <f t="shared" si="52"/>
        <v>Error?</v>
      </c>
    </row>
    <row r="3454" spans="1:4" x14ac:dyDescent="0.2">
      <c r="A3454" s="55">
        <v>3393</v>
      </c>
      <c r="B3454" s="1233">
        <f>'Cap Outlay Deprec 27'!F15</f>
        <v>3176452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3176452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62721</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1263040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1325761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62721</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62721</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1263040</v>
      </c>
      <c r="D3567" s="14" t="str">
        <f t="shared" si="54"/>
        <v>Error?</v>
      </c>
    </row>
    <row r="3568" spans="1:4" x14ac:dyDescent="0.2">
      <c r="A3568" s="55">
        <v>3507</v>
      </c>
      <c r="B3568" s="1233">
        <f>'Assets-Liab 5-6'!K41</f>
        <v>1325761</v>
      </c>
      <c r="C3568" s="14" t="s">
        <v>672</v>
      </c>
      <c r="D3568" s="14" t="str">
        <f t="shared" si="54"/>
        <v>Error?</v>
      </c>
    </row>
    <row r="3569" spans="1:4" x14ac:dyDescent="0.2">
      <c r="A3569" s="55">
        <v>3508</v>
      </c>
      <c r="B3569" s="1233">
        <f>'Acct Summary 7-8'!K4</f>
        <v>144136</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144136</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144136</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144136</v>
      </c>
      <c r="C3588" s="14" t="s">
        <v>672</v>
      </c>
      <c r="D3588" s="14" t="str">
        <f t="shared" si="55"/>
        <v>Error?</v>
      </c>
    </row>
    <row r="3589" spans="1:4" x14ac:dyDescent="0.2">
      <c r="A3589" s="55">
        <v>3528</v>
      </c>
      <c r="B3589" s="1233">
        <f>'Acct Summary 7-8'!K79</f>
        <v>1118904</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1263040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144136</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304018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5590216</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25686891</v>
      </c>
      <c r="C4122" s="14" t="s">
        <v>672</v>
      </c>
      <c r="D4122" s="14" t="str">
        <f t="shared" si="63"/>
        <v>Error?</v>
      </c>
    </row>
    <row r="4123" spans="1:4" x14ac:dyDescent="0.2">
      <c r="A4123" s="55">
        <v>4062</v>
      </c>
      <c r="B4123" s="1233">
        <f>'Acct Summary 7-8'!D10</f>
        <v>2032669</v>
      </c>
      <c r="C4123" s="14" t="s">
        <v>672</v>
      </c>
      <c r="D4123" s="14" t="str">
        <f t="shared" si="63"/>
        <v>Error?</v>
      </c>
    </row>
    <row r="4124" spans="1:4" x14ac:dyDescent="0.2">
      <c r="A4124" s="55">
        <v>4063</v>
      </c>
      <c r="B4124" s="1233">
        <f>'Acct Summary 7-8'!E10</f>
        <v>564467</v>
      </c>
      <c r="C4124" s="14" t="s">
        <v>672</v>
      </c>
      <c r="D4124" s="14" t="str">
        <f t="shared" si="63"/>
        <v>Error?</v>
      </c>
    </row>
    <row r="4125" spans="1:4" x14ac:dyDescent="0.2">
      <c r="A4125" s="55">
        <v>4064</v>
      </c>
      <c r="B4125" s="1233">
        <f>'Acct Summary 7-8'!F10</f>
        <v>994352</v>
      </c>
      <c r="C4125" s="14" t="s">
        <v>672</v>
      </c>
      <c r="D4125" s="14" t="str">
        <f t="shared" si="63"/>
        <v>Error?</v>
      </c>
    </row>
    <row r="4126" spans="1:4" x14ac:dyDescent="0.2">
      <c r="A4126" s="55">
        <v>4065</v>
      </c>
      <c r="B4126" s="1233">
        <f>'Acct Summary 7-8'!G10</f>
        <v>423564</v>
      </c>
      <c r="C4126" s="14" t="s">
        <v>672</v>
      </c>
      <c r="D4126" s="14" t="str">
        <f t="shared" si="63"/>
        <v>Error?</v>
      </c>
    </row>
    <row r="4127" spans="1:4" x14ac:dyDescent="0.2">
      <c r="A4127" s="55">
        <v>4066</v>
      </c>
      <c r="B4127" s="1233">
        <f>'Acct Summary 7-8'!H10</f>
        <v>65628</v>
      </c>
      <c r="C4127" s="14" t="s">
        <v>672</v>
      </c>
      <c r="D4127" s="14" t="str">
        <f t="shared" si="63"/>
        <v>Error?</v>
      </c>
    </row>
    <row r="4128" spans="1:4" x14ac:dyDescent="0.2">
      <c r="A4128" s="55">
        <v>4067</v>
      </c>
      <c r="B4128" s="1233">
        <f>'Acct Summary 7-8'!I10</f>
        <v>124085</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144136</v>
      </c>
      <c r="C4130" s="14" t="s">
        <v>672</v>
      </c>
      <c r="D4130" s="14" t="str">
        <f t="shared" si="63"/>
        <v>Error?</v>
      </c>
    </row>
    <row r="4131" spans="1:4" x14ac:dyDescent="0.2">
      <c r="A4131" s="55">
        <v>4070</v>
      </c>
      <c r="B4131" s="1233">
        <f>'Acct Summary 7-8'!C18</f>
        <v>5590216</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24231158</v>
      </c>
      <c r="C4136" s="14" t="s">
        <v>672</v>
      </c>
      <c r="D4136" s="14" t="str">
        <f t="shared" si="63"/>
        <v>Error?</v>
      </c>
    </row>
    <row r="4137" spans="1:4" x14ac:dyDescent="0.2">
      <c r="A4137" s="55">
        <v>4076</v>
      </c>
      <c r="B4137" s="1233">
        <f>'Acct Summary 7-8'!D19</f>
        <v>2687020</v>
      </c>
      <c r="C4137" s="14" t="s">
        <v>672</v>
      </c>
      <c r="D4137" s="14" t="str">
        <f t="shared" si="63"/>
        <v>Error?</v>
      </c>
    </row>
    <row r="4138" spans="1:4" x14ac:dyDescent="0.2">
      <c r="A4138" s="55">
        <v>4077</v>
      </c>
      <c r="B4138" s="1233">
        <f>'Acct Summary 7-8'!E19</f>
        <v>129385</v>
      </c>
      <c r="C4138" s="14" t="s">
        <v>672</v>
      </c>
      <c r="D4138" s="14" t="str">
        <f t="shared" si="63"/>
        <v>Error?</v>
      </c>
    </row>
    <row r="4139" spans="1:4" x14ac:dyDescent="0.2">
      <c r="A4139" s="55">
        <v>4078</v>
      </c>
      <c r="B4139" s="1233">
        <f>'Acct Summary 7-8'!F19</f>
        <v>1198317</v>
      </c>
      <c r="C4139" s="14" t="s">
        <v>672</v>
      </c>
      <c r="D4139" s="14" t="str">
        <f t="shared" si="63"/>
        <v>Error?</v>
      </c>
    </row>
    <row r="4140" spans="1:4" x14ac:dyDescent="0.2">
      <c r="A4140" s="55">
        <v>4079</v>
      </c>
      <c r="B4140" s="1233">
        <f>'Acct Summary 7-8'!G19</f>
        <v>855422</v>
      </c>
      <c r="C4140" s="14" t="s">
        <v>672</v>
      </c>
      <c r="D4140" s="14" t="str">
        <f t="shared" si="63"/>
        <v>Error?</v>
      </c>
    </row>
    <row r="4141" spans="1:4" x14ac:dyDescent="0.2">
      <c r="A4141" s="55">
        <v>4080</v>
      </c>
      <c r="B4141" s="1233">
        <f>'Acct Summary 7-8'!H19</f>
        <v>7170475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12740000</v>
      </c>
      <c r="C4171" s="14" t="s">
        <v>672</v>
      </c>
      <c r="D4171" s="14" t="str">
        <f t="shared" si="64"/>
        <v>Error?</v>
      </c>
    </row>
    <row r="4172" spans="1:4" x14ac:dyDescent="0.2">
      <c r="A4172" s="55">
        <v>4111</v>
      </c>
      <c r="B4172" s="1233">
        <f>'Short-Term Long-Term Debt 25'!J49</f>
        <v>10847382</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2987.6</v>
      </c>
      <c r="C4265" s="14" t="s">
        <v>672</v>
      </c>
      <c r="D4265" s="14" t="str">
        <f t="shared" si="65"/>
        <v>Error?</v>
      </c>
      <c r="E4265" s="812"/>
    </row>
    <row r="4266" spans="1:5" x14ac:dyDescent="0.2">
      <c r="A4266" s="91">
        <v>4205</v>
      </c>
      <c r="B4266" s="1233">
        <f>('FP Info 3'!F10)*100000</f>
        <v>335.9</v>
      </c>
      <c r="C4266" s="14" t="s">
        <v>672</v>
      </c>
      <c r="D4266" s="14" t="str">
        <f t="shared" si="65"/>
        <v>Error?</v>
      </c>
      <c r="E4266" s="812"/>
    </row>
    <row r="4267" spans="1:5" x14ac:dyDescent="0.2">
      <c r="A4267" s="91">
        <v>4206</v>
      </c>
      <c r="B4267" s="1233">
        <f>('FP Info 3'!H10)*100000</f>
        <v>88.4</v>
      </c>
      <c r="C4267" s="14" t="s">
        <v>672</v>
      </c>
      <c r="D4267" s="14" t="str">
        <f t="shared" si="65"/>
        <v>Error?</v>
      </c>
      <c r="E4267" s="812"/>
    </row>
    <row r="4268" spans="1:5" x14ac:dyDescent="0.2">
      <c r="A4268" s="91">
        <v>4207</v>
      </c>
      <c r="B4268" s="1233">
        <f>('FP Info 3'!J10)*100000</f>
        <v>3411.9999999999995</v>
      </c>
      <c r="C4268" s="14" t="s">
        <v>672</v>
      </c>
      <c r="D4268" s="14" t="str">
        <f t="shared" si="65"/>
        <v>Error?</v>
      </c>
    </row>
    <row r="4269" spans="1:5" x14ac:dyDescent="0.2">
      <c r="A4269" s="91">
        <v>4208</v>
      </c>
      <c r="B4269" s="1233">
        <f>'FP Info 3'!J16</f>
        <v>19051166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23990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14622</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9.9999999999999992E-2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750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566183876</v>
      </c>
      <c r="D4995" s="14" t="str">
        <f t="shared" si="77"/>
        <v>Error?</v>
      </c>
    </row>
    <row r="4996" spans="1:4" x14ac:dyDescent="0.2">
      <c r="A4996" s="91">
        <v>4935</v>
      </c>
      <c r="B4996" s="1233">
        <f>'FP Info 3'!H31</f>
        <v>39066687.444000006</v>
      </c>
      <c r="D4996" s="14" t="str">
        <f t="shared" si="77"/>
        <v>Error?</v>
      </c>
    </row>
    <row r="4997" spans="1:4" x14ac:dyDescent="0.2">
      <c r="A4997" s="91">
        <v>4936</v>
      </c>
      <c r="B4997" s="1233">
        <f>'FP Info 3'!H37</f>
        <v>12740000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3100000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3100000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16299171</v>
      </c>
      <c r="D5061" s="14" t="str">
        <f t="shared" si="78"/>
        <v>Error?</v>
      </c>
    </row>
    <row r="5062" spans="1:4" x14ac:dyDescent="0.2">
      <c r="A5062" s="83">
        <v>5001</v>
      </c>
      <c r="D5062" s="14" t="str">
        <f t="shared" si="78"/>
        <v>OK</v>
      </c>
    </row>
    <row r="5063" spans="1:4" x14ac:dyDescent="0.2">
      <c r="A5063" s="55">
        <v>5002</v>
      </c>
      <c r="B5063" s="1233">
        <f>'Revenues 9-14'!C7</f>
        <v>279021</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16578192</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316519</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316519</v>
      </c>
      <c r="C5071" s="14" t="s">
        <v>672</v>
      </c>
      <c r="D5071" s="14" t="str">
        <f t="shared" si="78"/>
        <v>Error?</v>
      </c>
    </row>
    <row r="5072" spans="1:4" x14ac:dyDescent="0.2">
      <c r="A5072" s="55">
        <v>5011</v>
      </c>
      <c r="B5072" s="1233">
        <f>'Revenues 9-14'!C20</f>
        <v>184304</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46130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230434</v>
      </c>
      <c r="C5087" s="14" t="s">
        <v>672</v>
      </c>
      <c r="D5087" s="14" t="str">
        <f t="shared" si="78"/>
        <v>Error?</v>
      </c>
    </row>
    <row r="5088" spans="1:4" x14ac:dyDescent="0.2">
      <c r="A5088" s="55">
        <v>5027</v>
      </c>
      <c r="B5088" s="1233">
        <f>'Revenues 9-14'!C65</f>
        <v>568075</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568075</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242045</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137252</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137252</v>
      </c>
      <c r="C5102" s="14" t="s">
        <v>672</v>
      </c>
      <c r="D5102" s="14" t="str">
        <f t="shared" si="78"/>
        <v>Error?</v>
      </c>
    </row>
    <row r="5103" spans="1:4" x14ac:dyDescent="0.2">
      <c r="A5103" s="55">
        <v>5042</v>
      </c>
      <c r="B5103" s="1233">
        <f>'Revenues 9-14'!C84</f>
        <v>44320</v>
      </c>
      <c r="D5103" s="14" t="str">
        <f t="shared" si="78"/>
        <v>Error?</v>
      </c>
    </row>
    <row r="5104" spans="1:4" x14ac:dyDescent="0.2">
      <c r="A5104" s="55">
        <v>5043</v>
      </c>
      <c r="B5104" s="1233">
        <f>'Revenues 9-14'!C85</f>
        <v>35559</v>
      </c>
      <c r="D5104" s="14" t="str">
        <f t="shared" si="78"/>
        <v>Error?</v>
      </c>
    </row>
    <row r="5105" spans="1:4" x14ac:dyDescent="0.2">
      <c r="A5105" s="55">
        <v>5044</v>
      </c>
      <c r="B5105" s="1233">
        <f>'Revenues 9-14'!C86</f>
        <v>15207</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8885</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103971</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388573</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39486</v>
      </c>
      <c r="D5119" s="14" t="str">
        <f t="shared" ref="D5119:D5182" si="79">IF(ISBLANK(B5119),"OK",IF(A5119-B5119=0,"OK","Error?"))</f>
        <v>Error?</v>
      </c>
    </row>
    <row r="5120" spans="1:4" x14ac:dyDescent="0.2">
      <c r="A5120" s="55">
        <v>5059</v>
      </c>
      <c r="B5120" s="1233">
        <f>'Revenues 9-14'!C108</f>
        <v>465523</v>
      </c>
      <c r="C5120" s="14" t="s">
        <v>672</v>
      </c>
      <c r="D5120" s="14" t="str">
        <f t="shared" si="79"/>
        <v>Error?</v>
      </c>
    </row>
    <row r="5121" spans="1:4" x14ac:dyDescent="0.2">
      <c r="A5121" s="55">
        <v>5060</v>
      </c>
      <c r="B5121" s="1233">
        <f>'Revenues 9-14'!C109</f>
        <v>18642011</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640616</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640616</v>
      </c>
      <c r="C5132" s="14" t="s">
        <v>672</v>
      </c>
      <c r="D5132" s="14" t="str">
        <f t="shared" si="79"/>
        <v>Error?</v>
      </c>
    </row>
    <row r="5133" spans="1:4" x14ac:dyDescent="0.2">
      <c r="A5133" s="55">
        <v>5072</v>
      </c>
      <c r="B5133" s="1233">
        <f>'Revenues 9-14'!C124</f>
        <v>57322</v>
      </c>
      <c r="D5133" s="14" t="str">
        <f t="shared" si="79"/>
        <v>Error?</v>
      </c>
    </row>
    <row r="5134" spans="1:4" x14ac:dyDescent="0.2">
      <c r="A5134" s="55">
        <v>5073</v>
      </c>
      <c r="B5134" s="1233">
        <f>'Revenues 9-14'!C125</f>
        <v>164058</v>
      </c>
      <c r="D5134" s="14" t="str">
        <f t="shared" si="79"/>
        <v>Error?</v>
      </c>
    </row>
    <row r="5135" spans="1:4" x14ac:dyDescent="0.2">
      <c r="A5135" s="55">
        <v>5074</v>
      </c>
      <c r="B5135" s="1233">
        <f>'Revenues 9-14'!C126</f>
        <v>224696</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1881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447957</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36882</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36882</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485589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1126205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19571</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19571</v>
      </c>
      <c r="C5246" s="14" t="s">
        <v>672</v>
      </c>
      <c r="D5246" s="14" t="str">
        <f t="shared" si="80"/>
        <v>Error?</v>
      </c>
    </row>
    <row r="5247" spans="1:4" x14ac:dyDescent="0.2">
      <c r="A5247" s="55">
        <v>5186</v>
      </c>
      <c r="B5247" s="1233">
        <f>'Revenues 9-14'!C203</f>
        <v>270276</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270276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328459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328459</v>
      </c>
      <c r="C5326" s="14" t="s">
        <v>672</v>
      </c>
      <c r="D5326" s="14" t="str">
        <f t="shared" si="82"/>
        <v>Error?</v>
      </c>
    </row>
    <row r="5327" spans="1:4" x14ac:dyDescent="0.2">
      <c r="A5327" s="55">
        <v>5266</v>
      </c>
      <c r="B5327" s="1233">
        <f>'Revenues 9-14'!C275</f>
        <v>20096675</v>
      </c>
      <c r="C5327" s="14" t="s">
        <v>672</v>
      </c>
      <c r="D5327" s="14" t="str">
        <f t="shared" si="82"/>
        <v>Error?</v>
      </c>
    </row>
    <row r="5328" spans="1:4" x14ac:dyDescent="0.2">
      <c r="A5328" s="55">
        <v>5267</v>
      </c>
      <c r="B5328" s="1233">
        <f>'Revenues 9-14'!D5</f>
        <v>1785038</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1785038</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104008</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104008</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114525</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4442</v>
      </c>
      <c r="D5354" s="14" t="str">
        <f t="shared" si="82"/>
        <v>Error?</v>
      </c>
    </row>
    <row r="5355" spans="1:4" x14ac:dyDescent="0.2">
      <c r="A5355" s="55">
        <v>5294</v>
      </c>
      <c r="B5355" s="1233">
        <f>'Revenues 9-14'!D108</f>
        <v>143623</v>
      </c>
      <c r="C5355" s="14" t="s">
        <v>672</v>
      </c>
      <c r="D5355" s="14" t="str">
        <f t="shared" si="82"/>
        <v>Error?</v>
      </c>
    </row>
    <row r="5356" spans="1:4" x14ac:dyDescent="0.2">
      <c r="A5356" s="55">
        <v>5295</v>
      </c>
      <c r="B5356" s="1233">
        <f>'Revenues 9-14'!D109</f>
        <v>2032669</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2032669</v>
      </c>
      <c r="C5508" s="14" t="s">
        <v>672</v>
      </c>
      <c r="D5508" s="14" t="str">
        <f t="shared" si="85"/>
        <v>Error?</v>
      </c>
    </row>
    <row r="5509" spans="1:4" x14ac:dyDescent="0.2">
      <c r="A5509" s="55">
        <v>5448</v>
      </c>
      <c r="B5509" s="1233">
        <f>'Revenues 9-14'!E5</f>
        <v>535508</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535508</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28959</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28959</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564467</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564467</v>
      </c>
      <c r="C5552" s="14" t="s">
        <v>672</v>
      </c>
      <c r="D5552" s="14" t="str">
        <f t="shared" si="85"/>
        <v>Error?</v>
      </c>
    </row>
    <row r="5553" spans="1:4" x14ac:dyDescent="0.2">
      <c r="A5553" s="55">
        <v>5492</v>
      </c>
      <c r="B5553" s="1233">
        <f>'Revenues 9-14'!F5</f>
        <v>449392</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449392</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126236</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126236</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49024</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49024</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624652</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5003</v>
      </c>
      <c r="D5615" s="14" t="str">
        <f t="shared" si="86"/>
        <v>Error?</v>
      </c>
    </row>
    <row r="5616" spans="1:4" x14ac:dyDescent="0.2">
      <c r="A5616" s="83">
        <v>5555</v>
      </c>
      <c r="D5616" s="14" t="str">
        <f t="shared" si="86"/>
        <v>OK</v>
      </c>
    </row>
    <row r="5617" spans="1:4" x14ac:dyDescent="0.2">
      <c r="A5617" s="55">
        <v>5556</v>
      </c>
      <c r="B5617" s="1233">
        <f>'Revenues 9-14'!F152</f>
        <v>364697</v>
      </c>
      <c r="D5617" s="14" t="str">
        <f t="shared" si="86"/>
        <v>Error?</v>
      </c>
    </row>
    <row r="5618" spans="1:4" x14ac:dyDescent="0.2">
      <c r="A5618" s="55">
        <v>5557</v>
      </c>
      <c r="B5618" s="1233">
        <f>'Revenues 9-14'!F154</f>
        <v>369700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369700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369700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994352</v>
      </c>
      <c r="C5720" s="14" t="s">
        <v>672</v>
      </c>
      <c r="D5720" s="14" t="str">
        <f t="shared" si="88"/>
        <v>Error?</v>
      </c>
    </row>
    <row r="5721" spans="1:4" x14ac:dyDescent="0.2">
      <c r="A5721" s="55">
        <v>5660</v>
      </c>
      <c r="B5721" s="1233">
        <f>'Revenues 9-14'!G5</f>
        <v>186668</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158958</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345626</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46754</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46754</v>
      </c>
      <c r="C5730" s="14" t="s">
        <v>672</v>
      </c>
      <c r="D5730" s="14" t="str">
        <f t="shared" si="88"/>
        <v>Error?</v>
      </c>
    </row>
    <row r="5731" spans="1:4" x14ac:dyDescent="0.2">
      <c r="A5731" s="55">
        <v>5670</v>
      </c>
      <c r="B5731" s="1233">
        <f>'Revenues 9-14'!G65</f>
        <v>31184</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31184</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423564</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65628</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65628</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65628</v>
      </c>
      <c r="C5915" s="14" t="s">
        <v>672</v>
      </c>
      <c r="D5915" s="14" t="str">
        <f t="shared" si="91"/>
        <v>Error?</v>
      </c>
    </row>
    <row r="5916" spans="1:4" x14ac:dyDescent="0.2">
      <c r="A5916" s="55">
        <v>5855</v>
      </c>
      <c r="B5916" s="1233">
        <f>'Revenues 9-14'!I5</f>
        <v>556</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556</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123529</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123529</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124085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106772</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106772</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37364</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37364</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144136</v>
      </c>
      <c r="C6023" s="14" t="s">
        <v>672</v>
      </c>
      <c r="D6023" s="14" t="str">
        <f t="shared" si="93"/>
        <v>Error?</v>
      </c>
    </row>
    <row r="6024" spans="1:5" x14ac:dyDescent="0.2">
      <c r="A6024" s="55">
        <v>5963</v>
      </c>
      <c r="B6024" s="1233">
        <f>'Revenues 9-14'!G109</f>
        <v>423564</v>
      </c>
      <c r="C6024" s="14" t="s">
        <v>672</v>
      </c>
      <c r="D6024" s="14" t="str">
        <f t="shared" si="93"/>
        <v>Error?</v>
      </c>
    </row>
    <row r="6025" spans="1:5" x14ac:dyDescent="0.2">
      <c r="A6025" s="55">
        <v>5964</v>
      </c>
      <c r="B6025" s="1233">
        <f>'Revenues 9-14'!H109</f>
        <v>65628</v>
      </c>
      <c r="C6025" s="14" t="s">
        <v>672</v>
      </c>
      <c r="D6025" s="14" t="str">
        <f t="shared" si="93"/>
        <v>Error?</v>
      </c>
    </row>
    <row r="6026" spans="1:5" x14ac:dyDescent="0.2">
      <c r="A6026" s="55">
        <v>5965</v>
      </c>
      <c r="B6026" s="1233">
        <f>'Revenues 9-14'!I109</f>
        <v>124085</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144136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242045</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1182.24</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217420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92512</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100980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170387</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1719736</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395764</v>
      </c>
      <c r="D6142" s="14" t="str">
        <f t="shared" si="94"/>
        <v>Error?</v>
      </c>
      <c r="E6142" s="14" t="s">
        <v>209</v>
      </c>
    </row>
    <row r="6143" spans="1:5" x14ac:dyDescent="0.2">
      <c r="A6143">
        <v>6082</v>
      </c>
      <c r="B6143" s="1233">
        <f>'Assets-Liab 5-6'!D27</f>
        <v>145563</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6800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3086634</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220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220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1719516</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1719736</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1549129</v>
      </c>
      <c r="D6218" s="14" t="str">
        <f t="shared" si="96"/>
        <v>Error?</v>
      </c>
      <c r="E6218" s="14" t="s">
        <v>209</v>
      </c>
    </row>
    <row r="6219" spans="1:5" x14ac:dyDescent="0.2">
      <c r="A6219">
        <v>6158</v>
      </c>
      <c r="B6219" s="1233">
        <f>'Assets-Liab 5-6'!J6</f>
        <v>220</v>
      </c>
      <c r="D6219" s="14" t="str">
        <f t="shared" si="96"/>
        <v>Error?</v>
      </c>
      <c r="E6219" s="14" t="s">
        <v>209</v>
      </c>
    </row>
    <row r="6220" spans="1:5" x14ac:dyDescent="0.2">
      <c r="A6220">
        <v>6159</v>
      </c>
      <c r="B6220" s="1233">
        <f>'Acct Summary 7-8'!J4</f>
        <v>57458</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57458</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57458</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254607</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254607</v>
      </c>
      <c r="D6229" s="14" t="str">
        <f t="shared" si="96"/>
        <v>Error?</v>
      </c>
      <c r="E6229" s="14" t="s">
        <v>209</v>
      </c>
    </row>
    <row r="6230" spans="1:5" x14ac:dyDescent="0.2">
      <c r="A6230">
        <v>6169</v>
      </c>
      <c r="B6230" s="1233">
        <f>'Acct Summary 7-8'!J20</f>
        <v>-197149</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149355</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-197149</v>
      </c>
      <c r="D6263" s="14" t="str">
        <f t="shared" si="96"/>
        <v>Error?</v>
      </c>
      <c r="E6263" s="14" t="s">
        <v>209</v>
      </c>
    </row>
    <row r="6264" spans="1:5" x14ac:dyDescent="0.2">
      <c r="A6264">
        <v>6203</v>
      </c>
      <c r="B6264" s="1233">
        <f>'Acct Summary 7-8'!J79</f>
        <v>1916665</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1719516</v>
      </c>
      <c r="D6266" s="14" t="str">
        <f t="shared" si="96"/>
        <v>Error?</v>
      </c>
      <c r="E6266" s="14" t="s">
        <v>209</v>
      </c>
    </row>
    <row r="6267" spans="1:5" x14ac:dyDescent="0.2">
      <c r="A6267">
        <v>6206</v>
      </c>
      <c r="B6267" s="1233">
        <f>'Acct Summary 7-8'!C82</f>
        <v>-1644267</v>
      </c>
      <c r="D6267" s="14" t="str">
        <f t="shared" si="96"/>
        <v>Error?</v>
      </c>
      <c r="E6267" s="14" t="s">
        <v>209</v>
      </c>
    </row>
    <row r="6268" spans="1:5" x14ac:dyDescent="0.2">
      <c r="A6268">
        <v>6207</v>
      </c>
      <c r="B6268" s="1233">
        <f>'Acct Summary 7-8'!D82</f>
        <v>-654351</v>
      </c>
      <c r="D6268" s="14" t="str">
        <f t="shared" si="96"/>
        <v>Error?</v>
      </c>
      <c r="E6268" s="14" t="s">
        <v>209</v>
      </c>
    </row>
    <row r="6269" spans="1:5" x14ac:dyDescent="0.2">
      <c r="A6269">
        <v>6208</v>
      </c>
      <c r="B6269" s="1233">
        <f>'Acct Summary 7-8'!E82</f>
        <v>435082</v>
      </c>
      <c r="D6269" s="14" t="str">
        <f t="shared" si="96"/>
        <v>Error?</v>
      </c>
      <c r="E6269" s="14" t="s">
        <v>209</v>
      </c>
    </row>
    <row r="6270" spans="1:5" x14ac:dyDescent="0.2">
      <c r="A6270">
        <v>6209</v>
      </c>
      <c r="B6270" s="1233">
        <f>'Acct Summary 7-8'!F82</f>
        <v>-203965</v>
      </c>
      <c r="D6270" s="14" t="str">
        <f t="shared" si="96"/>
        <v>Error?</v>
      </c>
      <c r="E6270" s="14" t="s">
        <v>209</v>
      </c>
    </row>
    <row r="6271" spans="1:5" x14ac:dyDescent="0.2">
      <c r="A6271">
        <v>6210</v>
      </c>
      <c r="B6271" s="1233">
        <f>'Acct Summary 7-8'!G82</f>
        <v>-431858</v>
      </c>
      <c r="D6271" s="14" t="str">
        <f t="shared" ref="D6271:D6334" si="97">IF(ISBLANK(B6271),"OK",IF(A6271-B6271=0,"OK","Error?"))</f>
        <v>Error?</v>
      </c>
      <c r="E6271" s="14" t="s">
        <v>209</v>
      </c>
    </row>
    <row r="6272" spans="1:5" x14ac:dyDescent="0.2">
      <c r="A6272">
        <v>6211</v>
      </c>
      <c r="B6272" s="1233">
        <f>'Acct Summary 7-8'!H82</f>
        <v>12538706</v>
      </c>
      <c r="D6272" s="14" t="str">
        <f t="shared" si="97"/>
        <v>Error?</v>
      </c>
      <c r="E6272" s="14" t="s">
        <v>209</v>
      </c>
    </row>
    <row r="6273" spans="1:5" x14ac:dyDescent="0.2">
      <c r="A6273">
        <v>6212</v>
      </c>
      <c r="B6273" s="1233">
        <f>'Acct Summary 7-8'!I82</f>
        <v>-3016386</v>
      </c>
      <c r="D6273" s="14" t="str">
        <f t="shared" si="97"/>
        <v>Error?</v>
      </c>
      <c r="E6273" s="14" t="s">
        <v>209</v>
      </c>
    </row>
    <row r="6274" spans="1:5" x14ac:dyDescent="0.2">
      <c r="A6274">
        <v>6213</v>
      </c>
      <c r="B6274" s="1233">
        <f>'Acct Summary 7-8'!J82</f>
        <v>-197149</v>
      </c>
      <c r="D6274" s="14" t="str">
        <f t="shared" si="97"/>
        <v>Error?</v>
      </c>
      <c r="E6274" s="14" t="s">
        <v>209</v>
      </c>
    </row>
    <row r="6275" spans="1:5" x14ac:dyDescent="0.2">
      <c r="A6275">
        <v>6214</v>
      </c>
      <c r="B6275" s="1233">
        <f>'Acct Summary 7-8'!K82</f>
        <v>144136</v>
      </c>
      <c r="D6275" s="14" t="str">
        <f t="shared" si="97"/>
        <v>Error?</v>
      </c>
      <c r="E6275" s="14" t="s">
        <v>209</v>
      </c>
    </row>
    <row r="6276" spans="1:5" x14ac:dyDescent="0.2">
      <c r="A6276">
        <v>6215</v>
      </c>
      <c r="B6276" s="1233">
        <f>'Acct Summary 7-8'!C83</f>
        <v>-0.10957854166114087</v>
      </c>
      <c r="D6276" s="14" t="str">
        <f t="shared" si="97"/>
        <v>Error?</v>
      </c>
      <c r="E6276" s="14" t="s">
        <v>209</v>
      </c>
    </row>
    <row r="6277" spans="1:5" x14ac:dyDescent="0.2">
      <c r="A6277">
        <v>6216</v>
      </c>
      <c r="B6277" s="1233">
        <f>'Acct Summary 7-8'!D83</f>
        <v>-0.27746159599855491</v>
      </c>
      <c r="D6277" s="14" t="str">
        <f t="shared" si="97"/>
        <v>Error?</v>
      </c>
      <c r="E6277" s="14" t="s">
        <v>209</v>
      </c>
    </row>
    <row r="6278" spans="1:5" x14ac:dyDescent="0.2">
      <c r="A6278">
        <v>6217</v>
      </c>
      <c r="B6278" s="1233">
        <f>'Acct Summary 7-8'!E83</f>
        <v>0.3254463010087682</v>
      </c>
      <c r="D6278" s="14" t="str">
        <f t="shared" si="97"/>
        <v>Error?</v>
      </c>
      <c r="E6278" s="14" t="s">
        <v>209</v>
      </c>
    </row>
    <row r="6279" spans="1:5" x14ac:dyDescent="0.2">
      <c r="A6279">
        <v>6218</v>
      </c>
      <c r="B6279" s="1233">
        <f>'Acct Summary 7-8'!F83</f>
        <v>-0.15234479451584135</v>
      </c>
      <c r="D6279" s="14" t="str">
        <f t="shared" si="97"/>
        <v>Error?</v>
      </c>
      <c r="E6279" s="14" t="s">
        <v>209</v>
      </c>
    </row>
    <row r="6280" spans="1:5" x14ac:dyDescent="0.2">
      <c r="A6280">
        <v>6219</v>
      </c>
      <c r="B6280" s="1233">
        <f>'Acct Summary 7-8'!G83</f>
        <v>-0.65159754242811962</v>
      </c>
      <c r="D6280" s="14" t="str">
        <f t="shared" si="97"/>
        <v>Error?</v>
      </c>
      <c r="E6280" s="14" t="s">
        <v>209</v>
      </c>
    </row>
    <row r="6281" spans="1:5" x14ac:dyDescent="0.2">
      <c r="A6281">
        <v>6220</v>
      </c>
      <c r="B6281" s="1233">
        <f>'Acct Summary 7-8'!H83</f>
        <v>1.0749027344095585</v>
      </c>
      <c r="D6281" s="14" t="str">
        <f t="shared" si="97"/>
        <v>Error?</v>
      </c>
      <c r="E6281" s="14" t="s">
        <v>209</v>
      </c>
    </row>
    <row r="6282" spans="1:5" x14ac:dyDescent="0.2">
      <c r="A6282">
        <v>6221</v>
      </c>
      <c r="B6282" s="1233">
        <f>'Acct Summary 7-8'!I83</f>
        <v>-8.6527082150049051</v>
      </c>
      <c r="D6282" s="14" t="str">
        <f t="shared" si="97"/>
        <v>Error?</v>
      </c>
      <c r="E6282" s="14" t="s">
        <v>209</v>
      </c>
    </row>
    <row r="6283" spans="1:5" x14ac:dyDescent="0.2">
      <c r="A6283">
        <v>6222</v>
      </c>
      <c r="B6283" s="1233">
        <f>'Acct Summary 7-8'!J83</f>
        <v>-0.11465377466682485</v>
      </c>
      <c r="D6283" s="14" t="str">
        <f t="shared" si="97"/>
        <v>Error?</v>
      </c>
      <c r="E6283" s="14" t="s">
        <v>209</v>
      </c>
    </row>
    <row r="6284" spans="1:5" x14ac:dyDescent="0.2">
      <c r="A6284">
        <v>6223</v>
      </c>
      <c r="B6284" s="1233">
        <f>'Acct Summary 7-8'!K83</f>
        <v>0.1141183177096529</v>
      </c>
      <c r="D6284" s="14" t="str">
        <f t="shared" si="97"/>
        <v>Error?</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3100000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553</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553</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56905</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56905</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37464</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24656</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57458</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218924</v>
      </c>
      <c r="D6844" s="14" t="str">
        <f t="shared" si="105"/>
        <v>Error?</v>
      </c>
    </row>
    <row r="6845" spans="1:4" x14ac:dyDescent="0.2">
      <c r="A6845">
        <v>6784</v>
      </c>
      <c r="B6845" s="1233">
        <f>'Expenditures 15-22'!J5</f>
        <v>379134</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113</v>
      </c>
      <c r="D6848" s="14" t="str">
        <f t="shared" si="106"/>
        <v>Error?</v>
      </c>
    </row>
    <row r="6849" spans="1:4" x14ac:dyDescent="0.2">
      <c r="A6849">
        <v>6788</v>
      </c>
      <c r="B6849" s="1233">
        <f>'Expenditures 15-22'!I8</f>
        <v>624</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475</v>
      </c>
      <c r="D6853" s="14" t="str">
        <f t="shared" si="106"/>
        <v>Error?</v>
      </c>
    </row>
    <row r="6854" spans="1:4" x14ac:dyDescent="0.2">
      <c r="A6854">
        <v>6793</v>
      </c>
      <c r="B6854" s="1233">
        <f>'Expenditures 15-22'!I10</f>
        <v>10000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229548</v>
      </c>
      <c r="D6902" s="14" t="str">
        <f t="shared" si="106"/>
        <v>Error?</v>
      </c>
    </row>
    <row r="6903" spans="1:4" x14ac:dyDescent="0.2">
      <c r="A6903">
        <v>6842</v>
      </c>
      <c r="B6903" s="1233">
        <f>'Expenditures 15-22'!J33</f>
        <v>379134</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936</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936</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936</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230484</v>
      </c>
      <c r="D7020" s="14" t="str">
        <f t="shared" si="108"/>
        <v>Error?</v>
      </c>
    </row>
    <row r="7021" spans="1:4" x14ac:dyDescent="0.2">
      <c r="A7021">
        <v>6960</v>
      </c>
      <c r="B7021" s="1233">
        <f>'Expenditures 15-22'!J114</f>
        <v>379134</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6046</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6046</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6046</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254607</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6046</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57458</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64641</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64641</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108019</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108019</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146588</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108019</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254607</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146588</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108019</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254607</v>
      </c>
      <c r="D7224" s="14" t="str">
        <f t="shared" si="111"/>
        <v>Error?</v>
      </c>
    </row>
    <row r="7225" spans="1:4" x14ac:dyDescent="0.2">
      <c r="A7225">
        <v>7164</v>
      </c>
      <c r="B7225" s="1233">
        <f>'Expenditures 15-22'!K332</f>
        <v>-197149</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113</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475</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236530</v>
      </c>
      <c r="D7624" s="14" t="str">
        <f t="shared" si="124"/>
        <v>Error?</v>
      </c>
      <c r="E7624" s="14" t="s">
        <v>20</v>
      </c>
    </row>
    <row r="7625" spans="1:5" x14ac:dyDescent="0.2">
      <c r="A7625">
        <f t="shared" si="123"/>
        <v>7564</v>
      </c>
      <c r="B7625" s="1233">
        <f>'Cap Outlay Deprec 27'!I17</f>
        <v>23653</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1292880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3100000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81947</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81947</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279021</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16543553</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203923</v>
      </c>
      <c r="D7759" s="14" t="str">
        <f t="shared" si="127"/>
        <v>Error?</v>
      </c>
      <c r="E7759" s="24" t="s">
        <v>1649</v>
      </c>
    </row>
    <row r="7760" spans="1:6" x14ac:dyDescent="0.2">
      <c r="A7760">
        <v>7699</v>
      </c>
      <c r="B7760" s="1233">
        <f>'Aud Quest 2'!J88</f>
        <v>203923</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2016-10-01T20:38:27Z</cp:lastPrinted>
  <dcterms:created xsi:type="dcterms:W3CDTF">2003-10-29T19:06:34Z</dcterms:created>
  <dcterms:modified xsi:type="dcterms:W3CDTF">2016-10-17T18:36:15Z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Report Folder</vt:lpwstr>
  </property>
  <property fmtid="{D5CDD505-2E9C-101B-9397-08002B2CF9AE}" pid="5" name="tabIndex">
    <vt:lpwstr>RF</vt:lpwstr>
  </property>
  <property fmtid="{D5CDD505-2E9C-101B-9397-08002B2CF9AE}" pid="6" name="workpaperIndex">
    <vt:lpwstr>RF 03A</vt:lpwstr>
  </property>
</Properties>
</file>